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'1.Ведомость'!$A$1:$D$133</definedName>
  </definedNames>
  <calcPr calcId="162913" iterate="1"/>
</workbook>
</file>

<file path=xl/calcChain.xml><?xml version="1.0" encoding="utf-8"?>
<calcChain xmlns="http://schemas.openxmlformats.org/spreadsheetml/2006/main">
  <c r="BZ129" i="9" l="1"/>
  <c r="BZ126" i="9"/>
  <c r="D124" i="9"/>
  <c r="H123" i="1"/>
  <c r="D123" i="9"/>
  <c r="H122" i="1"/>
  <c r="D122" i="9"/>
  <c r="H121" i="1"/>
  <c r="D120" i="9"/>
  <c r="H119" i="1"/>
  <c r="D118" i="9"/>
  <c r="H117" i="1"/>
  <c r="D116" i="9"/>
  <c r="H115" i="1"/>
  <c r="D114" i="9"/>
  <c r="H113" i="1"/>
  <c r="D113" i="9"/>
  <c r="H112" i="1"/>
  <c r="D111" i="9"/>
  <c r="H110" i="1"/>
  <c r="D110" i="9"/>
  <c r="H109" i="1"/>
  <c r="D108" i="9"/>
  <c r="H107" i="1"/>
  <c r="D106" i="9"/>
  <c r="H105" i="1"/>
  <c r="D105" i="9"/>
  <c r="H104" i="1"/>
  <c r="D104" i="9"/>
  <c r="H103" i="1"/>
  <c r="D103" i="9"/>
  <c r="H102" i="1"/>
  <c r="D101" i="9"/>
  <c r="H100" i="1"/>
  <c r="D99" i="9"/>
  <c r="H98" i="1"/>
  <c r="D98" i="9"/>
  <c r="H97" i="1"/>
  <c r="D97" i="9"/>
  <c r="H96" i="1"/>
  <c r="D95" i="9"/>
  <c r="H94" i="1"/>
  <c r="D93" i="9"/>
  <c r="H92" i="1"/>
  <c r="D90" i="9"/>
  <c r="H89" i="1"/>
  <c r="B88" i="9"/>
  <c r="D86" i="9"/>
  <c r="H86" i="1"/>
  <c r="D84" i="9"/>
  <c r="H84" i="1"/>
  <c r="D82" i="9"/>
  <c r="H82" i="1"/>
  <c r="D80" i="9"/>
  <c r="H80" i="1"/>
  <c r="D79" i="9"/>
  <c r="H79" i="1"/>
  <c r="B78" i="9"/>
  <c r="D76" i="9"/>
  <c r="H77" i="1"/>
  <c r="D75" i="9"/>
  <c r="H76" i="1"/>
  <c r="D73" i="9"/>
  <c r="H74" i="1"/>
  <c r="D71" i="9"/>
  <c r="H72" i="1"/>
  <c r="D69" i="9"/>
  <c r="H70" i="1"/>
  <c r="D67" i="9"/>
  <c r="H68" i="1"/>
  <c r="D65" i="9"/>
  <c r="H66" i="1"/>
  <c r="D64" i="9"/>
  <c r="H65" i="1"/>
  <c r="D62" i="9"/>
  <c r="H63" i="1"/>
  <c r="D60" i="9"/>
  <c r="H61" i="1"/>
  <c r="D59" i="9"/>
  <c r="H60" i="1"/>
  <c r="D57" i="9"/>
  <c r="H58" i="1"/>
  <c r="D56" i="9"/>
  <c r="H57" i="1"/>
  <c r="D54" i="9"/>
  <c r="H55" i="1"/>
  <c r="D52" i="9"/>
  <c r="H53" i="1"/>
  <c r="D50" i="9"/>
  <c r="H51" i="1"/>
  <c r="D48" i="9"/>
  <c r="H49" i="1"/>
  <c r="D46" i="9"/>
  <c r="H47" i="1"/>
  <c r="D42" i="9"/>
  <c r="H43" i="1"/>
  <c r="D39" i="9"/>
  <c r="H40" i="1"/>
  <c r="D37" i="9"/>
  <c r="H38" i="1"/>
  <c r="BX34" i="9"/>
  <c r="D30" i="9"/>
  <c r="H33" i="1"/>
  <c r="D29" i="9"/>
  <c r="H32" i="1"/>
  <c r="D27" i="9"/>
  <c r="H30" i="1"/>
  <c r="BX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1" i="3"/>
  <c r="Y1" i="3"/>
  <c r="CU1" i="3"/>
  <c r="CV1" i="3"/>
  <c r="CX1" i="3"/>
  <c r="DI1" i="3" s="1"/>
  <c r="DJ1" i="3" s="1"/>
  <c r="CY1" i="3"/>
  <c r="CZ1" i="3"/>
  <c r="DA1" i="3"/>
  <c r="DB1" i="3"/>
  <c r="DC1" i="3"/>
  <c r="DG1" i="3"/>
  <c r="DH1" i="3"/>
  <c r="A2" i="3"/>
  <c r="Y2" i="3"/>
  <c r="CX2" i="3" s="1"/>
  <c r="CY2" i="3"/>
  <c r="CZ2" i="3"/>
  <c r="DB2" i="3" s="1"/>
  <c r="DA2" i="3"/>
  <c r="DC2" i="3"/>
  <c r="A3" i="3"/>
  <c r="Y3" i="3"/>
  <c r="CX3" i="3"/>
  <c r="DG3" i="3" s="1"/>
  <c r="CY3" i="3"/>
  <c r="CZ3" i="3"/>
  <c r="DB3" i="3" s="1"/>
  <c r="DA3" i="3"/>
  <c r="DC3" i="3"/>
  <c r="DF3" i="3"/>
  <c r="DH3" i="3"/>
  <c r="DI3" i="3"/>
  <c r="DJ3" i="3"/>
  <c r="A4" i="3"/>
  <c r="Y4" i="3"/>
  <c r="CX4" i="3"/>
  <c r="DF4" i="3" s="1"/>
  <c r="DJ4" i="3" s="1"/>
  <c r="CY4" i="3"/>
  <c r="CZ4" i="3"/>
  <c r="DA4" i="3"/>
  <c r="DB4" i="3"/>
  <c r="DC4" i="3"/>
  <c r="DH4" i="3"/>
  <c r="DI4" i="3"/>
  <c r="A5" i="3"/>
  <c r="Y5" i="3"/>
  <c r="CV5" i="3" s="1"/>
  <c r="CU5" i="3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A6" i="3"/>
  <c r="DB6" i="3"/>
  <c r="DC6" i="3"/>
  <c r="DH6" i="3"/>
  <c r="DI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/>
  <c r="DG9" i="3" s="1"/>
  <c r="CY9" i="3"/>
  <c r="CZ9" i="3"/>
  <c r="DB9" i="3" s="1"/>
  <c r="DA9" i="3"/>
  <c r="DC9" i="3"/>
  <c r="DF9" i="3"/>
  <c r="DH9" i="3"/>
  <c r="DI9" i="3"/>
  <c r="DJ9" i="3"/>
  <c r="A10" i="3"/>
  <c r="Y10" i="3"/>
  <c r="CX10" i="3" s="1"/>
  <c r="CU10" i="3"/>
  <c r="CV10" i="3"/>
  <c r="CY10" i="3"/>
  <c r="CZ10" i="3"/>
  <c r="DB10" i="3" s="1"/>
  <c r="DA10" i="3"/>
  <c r="DC10" i="3"/>
  <c r="A11" i="3"/>
  <c r="Y11" i="3"/>
  <c r="CX11" i="3"/>
  <c r="DG11" i="3" s="1"/>
  <c r="CY11" i="3"/>
  <c r="CZ11" i="3"/>
  <c r="DB11" i="3" s="1"/>
  <c r="DA11" i="3"/>
  <c r="DC11" i="3"/>
  <c r="DF11" i="3"/>
  <c r="DH11" i="3"/>
  <c r="DI11" i="3"/>
  <c r="DJ11" i="3"/>
  <c r="A12" i="3"/>
  <c r="Y12" i="3"/>
  <c r="CW12" i="3"/>
  <c r="CX12" i="3"/>
  <c r="DI12" i="3" s="1"/>
  <c r="CY12" i="3"/>
  <c r="CZ12" i="3"/>
  <c r="DA12" i="3"/>
  <c r="DB12" i="3"/>
  <c r="DC12" i="3"/>
  <c r="DG12" i="3"/>
  <c r="DJ12" i="3" s="1"/>
  <c r="DH12" i="3"/>
  <c r="A13" i="3"/>
  <c r="Y13" i="3"/>
  <c r="CW13" i="3" s="1"/>
  <c r="CY13" i="3"/>
  <c r="CZ13" i="3"/>
  <c r="DB13" i="3" s="1"/>
  <c r="DA13" i="3"/>
  <c r="DC13" i="3"/>
  <c r="A14" i="3"/>
  <c r="Y14" i="3"/>
  <c r="CX14" i="3"/>
  <c r="DF14" i="3" s="1"/>
  <c r="DJ14" i="3" s="1"/>
  <c r="CY14" i="3"/>
  <c r="CZ14" i="3"/>
  <c r="DA14" i="3"/>
  <c r="DB14" i="3"/>
  <c r="DC14" i="3"/>
  <c r="DH14" i="3"/>
  <c r="DI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X19" i="3" s="1"/>
  <c r="CY19" i="3"/>
  <c r="CZ19" i="3"/>
  <c r="DA19" i="3"/>
  <c r="DB19" i="3"/>
  <c r="DC19" i="3"/>
  <c r="A20" i="3"/>
  <c r="Y20" i="3"/>
  <c r="CX20" i="3" s="1"/>
  <c r="CU20" i="3"/>
  <c r="CY20" i="3"/>
  <c r="CZ20" i="3"/>
  <c r="DA20" i="3"/>
  <c r="DB20" i="3"/>
  <c r="DC20" i="3"/>
  <c r="A21" i="3"/>
  <c r="Y21" i="3"/>
  <c r="CX21" i="3"/>
  <c r="DG21" i="3" s="1"/>
  <c r="CY21" i="3"/>
  <c r="CZ21" i="3"/>
  <c r="DA21" i="3"/>
  <c r="DB21" i="3"/>
  <c r="DC21" i="3"/>
  <c r="DH21" i="3"/>
  <c r="A22" i="3"/>
  <c r="Y22" i="3"/>
  <c r="CW22" i="3" s="1"/>
  <c r="CY22" i="3"/>
  <c r="CZ22" i="3"/>
  <c r="DB22" i="3" s="1"/>
  <c r="DA22" i="3"/>
  <c r="DC22" i="3"/>
  <c r="A23" i="3"/>
  <c r="Y23" i="3"/>
  <c r="CW23" i="3"/>
  <c r="CX23" i="3"/>
  <c r="DG23" i="3" s="1"/>
  <c r="DJ23" i="3" s="1"/>
  <c r="CY23" i="3"/>
  <c r="CZ23" i="3"/>
  <c r="DA23" i="3"/>
  <c r="DB23" i="3"/>
  <c r="DC23" i="3"/>
  <c r="DH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 s="1"/>
  <c r="CU26" i="3"/>
  <c r="CV26" i="3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DF27" i="3"/>
  <c r="DH27" i="3"/>
  <c r="DI27" i="3"/>
  <c r="DJ27" i="3"/>
  <c r="A28" i="3"/>
  <c r="Y28" i="3"/>
  <c r="CW28" i="3"/>
  <c r="CX28" i="3"/>
  <c r="DG28" i="3" s="1"/>
  <c r="DJ28" i="3" s="1"/>
  <c r="CY28" i="3"/>
  <c r="CZ28" i="3"/>
  <c r="DA28" i="3"/>
  <c r="DB28" i="3"/>
  <c r="DC28" i="3"/>
  <c r="DH28" i="3"/>
  <c r="A29" i="3"/>
  <c r="Y29" i="3"/>
  <c r="CW29" i="3" s="1"/>
  <c r="CY29" i="3"/>
  <c r="CZ29" i="3"/>
  <c r="DB29" i="3" s="1"/>
  <c r="DA29" i="3"/>
  <c r="DC29" i="3"/>
  <c r="A30" i="3"/>
  <c r="Y30" i="3"/>
  <c r="CW30" i="3"/>
  <c r="CX30" i="3"/>
  <c r="DG30" i="3" s="1"/>
  <c r="DJ30" i="3" s="1"/>
  <c r="CY30" i="3"/>
  <c r="CZ30" i="3"/>
  <c r="DA30" i="3"/>
  <c r="DB30" i="3"/>
  <c r="DC30" i="3"/>
  <c r="DH30" i="3"/>
  <c r="A31" i="3"/>
  <c r="Y31" i="3"/>
  <c r="CX31" i="3" s="1"/>
  <c r="CY31" i="3"/>
  <c r="CZ31" i="3"/>
  <c r="DB31" i="3" s="1"/>
  <c r="DA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/>
  <c r="DF33" i="3" s="1"/>
  <c r="DJ33" i="3" s="1"/>
  <c r="CY33" i="3"/>
  <c r="CZ33" i="3"/>
  <c r="DA33" i="3"/>
  <c r="DB33" i="3"/>
  <c r="DC33" i="3"/>
  <c r="DH33" i="3"/>
  <c r="DI33" i="3"/>
  <c r="A34" i="3"/>
  <c r="Y34" i="3"/>
  <c r="CX34" i="3"/>
  <c r="DG34" i="3" s="1"/>
  <c r="CY34" i="3"/>
  <c r="CZ34" i="3"/>
  <c r="DA34" i="3"/>
  <c r="DB34" i="3"/>
  <c r="DC34" i="3"/>
  <c r="DH34" i="3"/>
  <c r="A35" i="3"/>
  <c r="Y35" i="3"/>
  <c r="CX35" i="3" s="1"/>
  <c r="CY35" i="3"/>
  <c r="CZ35" i="3"/>
  <c r="DB35" i="3" s="1"/>
  <c r="DA35" i="3"/>
  <c r="DC35" i="3"/>
  <c r="A36" i="3"/>
  <c r="Y36" i="3"/>
  <c r="CX36" i="3"/>
  <c r="DG36" i="3" s="1"/>
  <c r="CY36" i="3"/>
  <c r="CZ36" i="3"/>
  <c r="DB36" i="3" s="1"/>
  <c r="DA36" i="3"/>
  <c r="DC36" i="3"/>
  <c r="DF36" i="3"/>
  <c r="DH36" i="3"/>
  <c r="DI36" i="3"/>
  <c r="DJ36" i="3"/>
  <c r="A37" i="3"/>
  <c r="Y37" i="3"/>
  <c r="CX37" i="3"/>
  <c r="DF37" i="3" s="1"/>
  <c r="DJ37" i="3" s="1"/>
  <c r="CY37" i="3"/>
  <c r="CZ37" i="3"/>
  <c r="DA37" i="3"/>
  <c r="DB37" i="3"/>
  <c r="DC37" i="3"/>
  <c r="DH37" i="3"/>
  <c r="DI37" i="3"/>
  <c r="A38" i="3"/>
  <c r="Y38" i="3"/>
  <c r="CX38" i="3"/>
  <c r="CY38" i="3"/>
  <c r="CZ38" i="3"/>
  <c r="DA38" i="3"/>
  <c r="DB38" i="3"/>
  <c r="DC38" i="3"/>
  <c r="DH38" i="3"/>
  <c r="A39" i="3"/>
  <c r="Y39" i="3"/>
  <c r="CX39" i="3" s="1"/>
  <c r="CY39" i="3"/>
  <c r="CZ39" i="3"/>
  <c r="DB39" i="3" s="1"/>
  <c r="DA39" i="3"/>
  <c r="DC39" i="3"/>
  <c r="DG39" i="3"/>
  <c r="A40" i="3"/>
  <c r="Y40" i="3"/>
  <c r="CU40" i="3"/>
  <c r="CV40" i="3"/>
  <c r="CX40" i="3"/>
  <c r="DH40" i="3" s="1"/>
  <c r="CY40" i="3"/>
  <c r="CZ40" i="3"/>
  <c r="DA40" i="3"/>
  <c r="DB40" i="3"/>
  <c r="DC40" i="3"/>
  <c r="A41" i="3"/>
  <c r="Y41" i="3"/>
  <c r="CX41" i="3" s="1"/>
  <c r="DG41" i="3" s="1"/>
  <c r="CY41" i="3"/>
  <c r="CZ41" i="3"/>
  <c r="DB41" i="3" s="1"/>
  <c r="DA41" i="3"/>
  <c r="DC41" i="3"/>
  <c r="A42" i="3"/>
  <c r="Y42" i="3"/>
  <c r="CX42" i="3"/>
  <c r="DG42" i="3" s="1"/>
  <c r="CY42" i="3"/>
  <c r="CZ42" i="3"/>
  <c r="DB42" i="3" s="1"/>
  <c r="DA42" i="3"/>
  <c r="DC42" i="3"/>
  <c r="DF42" i="3"/>
  <c r="DH42" i="3"/>
  <c r="DI42" i="3"/>
  <c r="DJ42" i="3"/>
  <c r="A43" i="3"/>
  <c r="Y43" i="3"/>
  <c r="CX43" i="3"/>
  <c r="DF43" i="3" s="1"/>
  <c r="DJ43" i="3" s="1"/>
  <c r="CY43" i="3"/>
  <c r="CZ43" i="3"/>
  <c r="DA43" i="3"/>
  <c r="DB43" i="3"/>
  <c r="DC43" i="3"/>
  <c r="DH43" i="3"/>
  <c r="DI43" i="3"/>
  <c r="A44" i="3"/>
  <c r="Y44" i="3"/>
  <c r="CX44" i="3" s="1"/>
  <c r="CY44" i="3"/>
  <c r="CZ44" i="3"/>
  <c r="DA44" i="3"/>
  <c r="DB44" i="3"/>
  <c r="DC44" i="3"/>
  <c r="A45" i="3"/>
  <c r="Y45" i="3"/>
  <c r="CV45" i="3" s="1"/>
  <c r="CU45" i="3"/>
  <c r="CX45" i="3"/>
  <c r="DH45" i="3" s="1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W48" i="3"/>
  <c r="CX48" i="3"/>
  <c r="CY48" i="3"/>
  <c r="CZ48" i="3"/>
  <c r="DA48" i="3"/>
  <c r="DB48" i="3"/>
  <c r="DC48" i="3"/>
  <c r="DG48" i="3"/>
  <c r="DJ48" i="3" s="1"/>
  <c r="DH48" i="3"/>
  <c r="A49" i="3"/>
  <c r="Y49" i="3"/>
  <c r="CX49" i="3" s="1"/>
  <c r="CY49" i="3"/>
  <c r="CZ49" i="3"/>
  <c r="DB49" i="3" s="1"/>
  <c r="DA49" i="3"/>
  <c r="DC49" i="3"/>
  <c r="DF49" i="3"/>
  <c r="DJ49" i="3" s="1"/>
  <c r="DG49" i="3"/>
  <c r="A50" i="3"/>
  <c r="Y50" i="3"/>
  <c r="CX50" i="3" s="1"/>
  <c r="DG50" i="3" s="1"/>
  <c r="CY50" i="3"/>
  <c r="CZ50" i="3"/>
  <c r="DA50" i="3"/>
  <c r="DB50" i="3"/>
  <c r="DC50" i="3"/>
  <c r="DH50" i="3"/>
  <c r="A51" i="3"/>
  <c r="Y51" i="3"/>
  <c r="CX51" i="3" s="1"/>
  <c r="CU51" i="3"/>
  <c r="CY51" i="3"/>
  <c r="CZ51" i="3"/>
  <c r="DB51" i="3" s="1"/>
  <c r="DA51" i="3"/>
  <c r="DC51" i="3"/>
  <c r="A52" i="3"/>
  <c r="Y52" i="3"/>
  <c r="CX52" i="3"/>
  <c r="DG52" i="3" s="1"/>
  <c r="CY52" i="3"/>
  <c r="CZ52" i="3"/>
  <c r="DA52" i="3"/>
  <c r="DB52" i="3"/>
  <c r="DC52" i="3"/>
  <c r="DH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U55" i="3"/>
  <c r="CV55" i="3"/>
  <c r="CX55" i="3"/>
  <c r="DF55" i="3" s="1"/>
  <c r="CY55" i="3"/>
  <c r="CZ55" i="3"/>
  <c r="DA55" i="3"/>
  <c r="DB55" i="3"/>
  <c r="DC55" i="3"/>
  <c r="DG55" i="3"/>
  <c r="DH55" i="3"/>
  <c r="A56" i="3"/>
  <c r="Y56" i="3"/>
  <c r="CX56" i="3" s="1"/>
  <c r="CY56" i="3"/>
  <c r="CZ56" i="3"/>
  <c r="DB56" i="3" s="1"/>
  <c r="DA56" i="3"/>
  <c r="DC56" i="3"/>
  <c r="A57" i="3"/>
  <c r="Y57" i="3"/>
  <c r="CW57" i="3"/>
  <c r="CX57" i="3"/>
  <c r="DG57" i="3" s="1"/>
  <c r="DJ57" i="3" s="1"/>
  <c r="CY57" i="3"/>
  <c r="CZ57" i="3"/>
  <c r="DA57" i="3"/>
  <c r="DB57" i="3"/>
  <c r="DC57" i="3"/>
  <c r="DH57" i="3"/>
  <c r="A58" i="3"/>
  <c r="Y58" i="3"/>
  <c r="CW58" i="3" s="1"/>
  <c r="CY58" i="3"/>
  <c r="CZ58" i="3"/>
  <c r="DB58" i="3" s="1"/>
  <c r="DA58" i="3"/>
  <c r="DC58" i="3"/>
  <c r="A59" i="3"/>
  <c r="Y59" i="3"/>
  <c r="CX59" i="3"/>
  <c r="DG59" i="3" s="1"/>
  <c r="CY59" i="3"/>
  <c r="CZ59" i="3"/>
  <c r="DB59" i="3" s="1"/>
  <c r="DA59" i="3"/>
  <c r="DC59" i="3"/>
  <c r="DF59" i="3"/>
  <c r="DH59" i="3"/>
  <c r="DI59" i="3"/>
  <c r="DJ59" i="3"/>
  <c r="A60" i="3"/>
  <c r="Y60" i="3"/>
  <c r="CX60" i="3"/>
  <c r="DG60" i="3" s="1"/>
  <c r="CY60" i="3"/>
  <c r="CZ60" i="3"/>
  <c r="DA60" i="3"/>
  <c r="DB60" i="3"/>
  <c r="DC60" i="3"/>
  <c r="DH60" i="3"/>
  <c r="A61" i="3"/>
  <c r="Y61" i="3"/>
  <c r="CX61" i="3" s="1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A63" i="3"/>
  <c r="Y63" i="3"/>
  <c r="CX63" i="3"/>
  <c r="DG63" i="3" s="1"/>
  <c r="CY63" i="3"/>
  <c r="CZ63" i="3"/>
  <c r="DA63" i="3"/>
  <c r="DB63" i="3"/>
  <c r="DC63" i="3"/>
  <c r="DF63" i="3"/>
  <c r="DH63" i="3"/>
  <c r="DI63" i="3"/>
  <c r="DJ63" i="3"/>
  <c r="A64" i="3"/>
  <c r="Y64" i="3"/>
  <c r="CX64" i="3"/>
  <c r="DG64" i="3" s="1"/>
  <c r="CY64" i="3"/>
  <c r="CZ64" i="3"/>
  <c r="DA64" i="3"/>
  <c r="DB64" i="3"/>
  <c r="DC64" i="3"/>
  <c r="DH64" i="3"/>
  <c r="A65" i="3"/>
  <c r="Y65" i="3"/>
  <c r="CX65" i="3" s="1"/>
  <c r="CU65" i="3"/>
  <c r="CY65" i="3"/>
  <c r="CZ65" i="3"/>
  <c r="DA65" i="3"/>
  <c r="DB65" i="3"/>
  <c r="DC65" i="3"/>
  <c r="A66" i="3"/>
  <c r="Y66" i="3"/>
  <c r="CX66" i="3"/>
  <c r="DG66" i="3" s="1"/>
  <c r="CY66" i="3"/>
  <c r="CZ66" i="3"/>
  <c r="DA66" i="3"/>
  <c r="DB66" i="3"/>
  <c r="DC66" i="3"/>
  <c r="DH66" i="3"/>
  <c r="A67" i="3"/>
  <c r="Y67" i="3"/>
  <c r="CW67" i="3" s="1"/>
  <c r="CY67" i="3"/>
  <c r="CZ67" i="3"/>
  <c r="DB67" i="3" s="1"/>
  <c r="DA67" i="3"/>
  <c r="DC67" i="3"/>
  <c r="A68" i="3"/>
  <c r="Y68" i="3"/>
  <c r="CW68" i="3"/>
  <c r="CX68" i="3"/>
  <c r="DG68" i="3" s="1"/>
  <c r="DJ68" i="3" s="1"/>
  <c r="CY68" i="3"/>
  <c r="CZ68" i="3"/>
  <c r="DA68" i="3"/>
  <c r="DB68" i="3"/>
  <c r="DC68" i="3"/>
  <c r="DH68" i="3"/>
  <c r="A69" i="3"/>
  <c r="Y69" i="3"/>
  <c r="CX69" i="3" s="1"/>
  <c r="CY69" i="3"/>
  <c r="CZ69" i="3"/>
  <c r="DB69" i="3" s="1"/>
  <c r="DA69" i="3"/>
  <c r="DC69" i="3"/>
  <c r="A70" i="3"/>
  <c r="Y70" i="3"/>
  <c r="CX70" i="3" s="1"/>
  <c r="CY70" i="3"/>
  <c r="CZ70" i="3"/>
  <c r="DB70" i="3" s="1"/>
  <c r="DA70" i="3"/>
  <c r="DC70" i="3"/>
  <c r="A71" i="3"/>
  <c r="Y71" i="3"/>
  <c r="CU71" i="3"/>
  <c r="CV71" i="3"/>
  <c r="CX71" i="3"/>
  <c r="DI71" i="3" s="1"/>
  <c r="DJ71" i="3" s="1"/>
  <c r="CY71" i="3"/>
  <c r="CZ71" i="3"/>
  <c r="DB71" i="3" s="1"/>
  <c r="DA71" i="3"/>
  <c r="DC71" i="3"/>
  <c r="DF71" i="3"/>
  <c r="DG71" i="3"/>
  <c r="DH71" i="3"/>
  <c r="A72" i="3"/>
  <c r="Y72" i="3"/>
  <c r="CX72" i="3" s="1"/>
  <c r="CY72" i="3"/>
  <c r="CZ72" i="3"/>
  <c r="DB72" i="3" s="1"/>
  <c r="DA72" i="3"/>
  <c r="DC72" i="3"/>
  <c r="A73" i="3"/>
  <c r="Y73" i="3"/>
  <c r="CW73" i="3"/>
  <c r="CX73" i="3"/>
  <c r="DG73" i="3" s="1"/>
  <c r="DJ73" i="3" s="1"/>
  <c r="CY73" i="3"/>
  <c r="CZ73" i="3"/>
  <c r="DA73" i="3"/>
  <c r="DB73" i="3"/>
  <c r="DC73" i="3"/>
  <c r="DH73" i="3"/>
  <c r="A74" i="3"/>
  <c r="Y74" i="3"/>
  <c r="CY74" i="3"/>
  <c r="CZ74" i="3"/>
  <c r="DB74" i="3" s="1"/>
  <c r="DA74" i="3"/>
  <c r="DC74" i="3"/>
  <c r="A75" i="3"/>
  <c r="Y75" i="3"/>
  <c r="CX75" i="3"/>
  <c r="DF75" i="3" s="1"/>
  <c r="DJ75" i="3" s="1"/>
  <c r="CY75" i="3"/>
  <c r="CZ75" i="3"/>
  <c r="DA75" i="3"/>
  <c r="DB75" i="3"/>
  <c r="DC75" i="3"/>
  <c r="DH75" i="3"/>
  <c r="DI75" i="3"/>
  <c r="A76" i="3"/>
  <c r="Y76" i="3"/>
  <c r="CX76" i="3"/>
  <c r="DH76" i="3" s="1"/>
  <c r="CY76" i="3"/>
  <c r="CZ76" i="3"/>
  <c r="DA76" i="3"/>
  <c r="DB76" i="3"/>
  <c r="DC76" i="3"/>
  <c r="A77" i="3"/>
  <c r="Y77" i="3"/>
  <c r="CX77" i="3" s="1"/>
  <c r="DG77" i="3" s="1"/>
  <c r="CY77" i="3"/>
  <c r="CZ77" i="3"/>
  <c r="DB77" i="3" s="1"/>
  <c r="DA77" i="3"/>
  <c r="DC77" i="3"/>
  <c r="A78" i="3"/>
  <c r="Y78" i="3"/>
  <c r="CX78" i="3" s="1"/>
  <c r="CY78" i="3"/>
  <c r="CZ78" i="3"/>
  <c r="DB78" i="3" s="1"/>
  <c r="DA78" i="3"/>
  <c r="DC78" i="3"/>
  <c r="A79" i="3"/>
  <c r="Y79" i="3"/>
  <c r="CU79" i="3"/>
  <c r="CV79" i="3"/>
  <c r="CX79" i="3"/>
  <c r="CY79" i="3"/>
  <c r="CZ79" i="3"/>
  <c r="DB79" i="3" s="1"/>
  <c r="DA79" i="3"/>
  <c r="DC79" i="3"/>
  <c r="DF79" i="3"/>
  <c r="DG79" i="3"/>
  <c r="DH79" i="3"/>
  <c r="DI79" i="3"/>
  <c r="DJ79" i="3"/>
  <c r="A80" i="3"/>
  <c r="Y80" i="3"/>
  <c r="CX80" i="3"/>
  <c r="DG80" i="3" s="1"/>
  <c r="CY80" i="3"/>
  <c r="CZ80" i="3"/>
  <c r="DB80" i="3" s="1"/>
  <c r="DA80" i="3"/>
  <c r="DC80" i="3"/>
  <c r="DF80" i="3"/>
  <c r="DH80" i="3"/>
  <c r="DI80" i="3"/>
  <c r="DJ80" i="3"/>
  <c r="A81" i="3"/>
  <c r="Y81" i="3"/>
  <c r="CW81" i="3"/>
  <c r="CX81" i="3"/>
  <c r="CY81" i="3"/>
  <c r="CZ81" i="3"/>
  <c r="DA81" i="3"/>
  <c r="DB81" i="3"/>
  <c r="DC81" i="3"/>
  <c r="DH81" i="3"/>
  <c r="A82" i="3"/>
  <c r="Y82" i="3"/>
  <c r="CY82" i="3"/>
  <c r="CZ82" i="3"/>
  <c r="DB82" i="3" s="1"/>
  <c r="DA82" i="3"/>
  <c r="DC82" i="3"/>
  <c r="A83" i="3"/>
  <c r="Y83" i="3"/>
  <c r="CX83" i="3"/>
  <c r="DF83" i="3" s="1"/>
  <c r="DJ83" i="3" s="1"/>
  <c r="CY83" i="3"/>
  <c r="CZ83" i="3"/>
  <c r="DA83" i="3"/>
  <c r="DB83" i="3"/>
  <c r="DC83" i="3"/>
  <c r="DH83" i="3"/>
  <c r="DI83" i="3"/>
  <c r="A84" i="3"/>
  <c r="Y84" i="3"/>
  <c r="CX84" i="3" s="1"/>
  <c r="CY84" i="3"/>
  <c r="CZ84" i="3"/>
  <c r="DA84" i="3"/>
  <c r="DB84" i="3"/>
  <c r="DC84" i="3"/>
  <c r="A85" i="3"/>
  <c r="Y85" i="3"/>
  <c r="CX85" i="3" s="1"/>
  <c r="CY85" i="3"/>
  <c r="CZ85" i="3"/>
  <c r="DB85" i="3" s="1"/>
  <c r="DA85" i="3"/>
  <c r="DC85" i="3"/>
  <c r="DF85" i="3"/>
  <c r="DJ85" i="3" s="1"/>
  <c r="DG85" i="3"/>
  <c r="A86" i="3"/>
  <c r="Y86" i="3"/>
  <c r="CX86" i="3"/>
  <c r="CY86" i="3"/>
  <c r="CZ86" i="3"/>
  <c r="DB86" i="3" s="1"/>
  <c r="DA86" i="3"/>
  <c r="DC86" i="3"/>
  <c r="DF86" i="3"/>
  <c r="DG86" i="3"/>
  <c r="DH86" i="3"/>
  <c r="DI86" i="3"/>
  <c r="DJ86" i="3"/>
  <c r="A87" i="3"/>
  <c r="Y87" i="3"/>
  <c r="CX87" i="3" s="1"/>
  <c r="CU87" i="3"/>
  <c r="CV87" i="3"/>
  <c r="CY87" i="3"/>
  <c r="CZ87" i="3"/>
  <c r="DB87" i="3" s="1"/>
  <c r="DA87" i="3"/>
  <c r="DC87" i="3"/>
  <c r="DG87" i="3"/>
  <c r="A88" i="3"/>
  <c r="Y88" i="3"/>
  <c r="CX88" i="3"/>
  <c r="DG88" i="3" s="1"/>
  <c r="CY88" i="3"/>
  <c r="CZ88" i="3"/>
  <c r="DB88" i="3" s="1"/>
  <c r="DA88" i="3"/>
  <c r="DC88" i="3"/>
  <c r="DF88" i="3"/>
  <c r="DH88" i="3"/>
  <c r="DI88" i="3"/>
  <c r="DJ88" i="3"/>
  <c r="A89" i="3"/>
  <c r="Y89" i="3"/>
  <c r="CW89" i="3"/>
  <c r="CX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X91" i="3"/>
  <c r="CY91" i="3"/>
  <c r="CZ91" i="3"/>
  <c r="DA91" i="3"/>
  <c r="DB91" i="3"/>
  <c r="DC91" i="3"/>
  <c r="DH91" i="3"/>
  <c r="DI91" i="3"/>
  <c r="A92" i="3"/>
  <c r="Y92" i="3"/>
  <c r="CX92" i="3"/>
  <c r="DG92" i="3" s="1"/>
  <c r="CY92" i="3"/>
  <c r="CZ92" i="3"/>
  <c r="DA92" i="3"/>
  <c r="DB92" i="3"/>
  <c r="DC92" i="3"/>
  <c r="A93" i="3"/>
  <c r="Y93" i="3"/>
  <c r="CX93" i="3"/>
  <c r="DF93" i="3" s="1"/>
  <c r="DJ93" i="3" s="1"/>
  <c r="CY93" i="3"/>
  <c r="CZ93" i="3"/>
  <c r="DA93" i="3"/>
  <c r="DB93" i="3"/>
  <c r="DC93" i="3"/>
  <c r="DH93" i="3"/>
  <c r="DI93" i="3"/>
  <c r="A94" i="3"/>
  <c r="Y94" i="3"/>
  <c r="CX94" i="3"/>
  <c r="DI94" i="3" s="1"/>
  <c r="CY94" i="3"/>
  <c r="CZ94" i="3"/>
  <c r="DA94" i="3"/>
  <c r="DB94" i="3"/>
  <c r="DC94" i="3"/>
  <c r="DH94" i="3"/>
  <c r="A95" i="3"/>
  <c r="Y95" i="3"/>
  <c r="CV95" i="3" s="1"/>
  <c r="CU95" i="3"/>
  <c r="CY95" i="3"/>
  <c r="CZ95" i="3"/>
  <c r="DA95" i="3"/>
  <c r="DB95" i="3"/>
  <c r="DC95" i="3"/>
  <c r="A96" i="3"/>
  <c r="Y96" i="3"/>
  <c r="CX96" i="3"/>
  <c r="DI96" i="3" s="1"/>
  <c r="DJ96" i="3" s="1"/>
  <c r="CY96" i="3"/>
  <c r="CZ96" i="3"/>
  <c r="DA96" i="3"/>
  <c r="DB96" i="3"/>
  <c r="DC96" i="3"/>
  <c r="DH96" i="3"/>
  <c r="A97" i="3"/>
  <c r="Y97" i="3"/>
  <c r="CW97" i="3" s="1"/>
  <c r="CY97" i="3"/>
  <c r="CZ97" i="3"/>
  <c r="DB97" i="3" s="1"/>
  <c r="DA97" i="3"/>
  <c r="DC97" i="3"/>
  <c r="A98" i="3"/>
  <c r="Y98" i="3"/>
  <c r="CW98" i="3"/>
  <c r="CX98" i="3"/>
  <c r="DI98" i="3" s="1"/>
  <c r="CY98" i="3"/>
  <c r="CZ98" i="3"/>
  <c r="DA98" i="3"/>
  <c r="DB98" i="3"/>
  <c r="DC98" i="3"/>
  <c r="DH98" i="3"/>
  <c r="A99" i="3"/>
  <c r="Y99" i="3"/>
  <c r="CW99" i="3" s="1"/>
  <c r="CY99" i="3"/>
  <c r="CZ99" i="3"/>
  <c r="DB99" i="3" s="1"/>
  <c r="DA99" i="3"/>
  <c r="DC99" i="3"/>
  <c r="A100" i="3"/>
  <c r="Y100" i="3"/>
  <c r="CX100" i="3"/>
  <c r="DF100" i="3" s="1"/>
  <c r="DJ100" i="3" s="1"/>
  <c r="CY100" i="3"/>
  <c r="CZ100" i="3"/>
  <c r="DA100" i="3"/>
  <c r="DB100" i="3"/>
  <c r="DC100" i="3"/>
  <c r="DH100" i="3"/>
  <c r="DI100" i="3"/>
  <c r="A101" i="3"/>
  <c r="Y101" i="3"/>
  <c r="CX101" i="3"/>
  <c r="DI101" i="3" s="1"/>
  <c r="CY101" i="3"/>
  <c r="CZ101" i="3"/>
  <c r="DA101" i="3"/>
  <c r="DB101" i="3"/>
  <c r="DC101" i="3"/>
  <c r="DH101" i="3"/>
  <c r="A102" i="3"/>
  <c r="Y102" i="3"/>
  <c r="CV102" i="3" s="1"/>
  <c r="CU102" i="3"/>
  <c r="CY102" i="3"/>
  <c r="CZ102" i="3"/>
  <c r="DA102" i="3"/>
  <c r="DB102" i="3"/>
  <c r="DC102" i="3"/>
  <c r="A103" i="3"/>
  <c r="Y103" i="3"/>
  <c r="CX103" i="3"/>
  <c r="DI103" i="3" s="1"/>
  <c r="DJ103" i="3" s="1"/>
  <c r="CY103" i="3"/>
  <c r="CZ103" i="3"/>
  <c r="DA103" i="3"/>
  <c r="DB103" i="3"/>
  <c r="DC103" i="3"/>
  <c r="DH103" i="3"/>
  <c r="A104" i="3"/>
  <c r="Y104" i="3"/>
  <c r="CW104" i="3" s="1"/>
  <c r="CY104" i="3"/>
  <c r="CZ104" i="3"/>
  <c r="DB104" i="3" s="1"/>
  <c r="DA104" i="3"/>
  <c r="DC104" i="3"/>
  <c r="A105" i="3"/>
  <c r="Y105" i="3"/>
  <c r="CW105" i="3"/>
  <c r="CX105" i="3"/>
  <c r="DI105" i="3" s="1"/>
  <c r="CY105" i="3"/>
  <c r="CZ105" i="3"/>
  <c r="DA105" i="3"/>
  <c r="DB105" i="3"/>
  <c r="DC105" i="3"/>
  <c r="DH105" i="3"/>
  <c r="A106" i="3"/>
  <c r="Y106" i="3"/>
  <c r="CX106" i="3" s="1"/>
  <c r="CY106" i="3"/>
  <c r="CZ106" i="3"/>
  <c r="DB106" i="3" s="1"/>
  <c r="DA106" i="3"/>
  <c r="DC106" i="3"/>
  <c r="A107" i="3"/>
  <c r="Y107" i="3"/>
  <c r="CX107" i="3" s="1"/>
  <c r="CY107" i="3"/>
  <c r="CZ107" i="3"/>
  <c r="DB107" i="3" s="1"/>
  <c r="DA107" i="3"/>
  <c r="DC107" i="3"/>
  <c r="A108" i="3"/>
  <c r="Y108" i="3"/>
  <c r="CX108" i="3"/>
  <c r="DF108" i="3" s="1"/>
  <c r="DJ108" i="3" s="1"/>
  <c r="CY108" i="3"/>
  <c r="CZ108" i="3"/>
  <c r="DA108" i="3"/>
  <c r="DB108" i="3"/>
  <c r="DC108" i="3"/>
  <c r="DH108" i="3"/>
  <c r="DI108" i="3"/>
  <c r="A109" i="3"/>
  <c r="Y109" i="3"/>
  <c r="CX109" i="3"/>
  <c r="DI109" i="3" s="1"/>
  <c r="CY109" i="3"/>
  <c r="CZ109" i="3"/>
  <c r="DA109" i="3"/>
  <c r="DB109" i="3"/>
  <c r="DC109" i="3"/>
  <c r="DH109" i="3"/>
  <c r="A110" i="3"/>
  <c r="Y110" i="3"/>
  <c r="CV110" i="3" s="1"/>
  <c r="CU110" i="3"/>
  <c r="CY110" i="3"/>
  <c r="CZ110" i="3"/>
  <c r="DA110" i="3"/>
  <c r="DB110" i="3"/>
  <c r="DC110" i="3"/>
  <c r="A111" i="3"/>
  <c r="Y111" i="3"/>
  <c r="CX111" i="3"/>
  <c r="DI111" i="3" s="1"/>
  <c r="DJ111" i="3" s="1"/>
  <c r="CY111" i="3"/>
  <c r="CZ111" i="3"/>
  <c r="DA111" i="3"/>
  <c r="DB111" i="3"/>
  <c r="DC111" i="3"/>
  <c r="DH111" i="3"/>
  <c r="A112" i="3"/>
  <c r="Y112" i="3"/>
  <c r="CW112" i="3" s="1"/>
  <c r="CY112" i="3"/>
  <c r="CZ112" i="3"/>
  <c r="DB112" i="3" s="1"/>
  <c r="DA112" i="3"/>
  <c r="DC112" i="3"/>
  <c r="A113" i="3"/>
  <c r="Y113" i="3"/>
  <c r="CX113" i="3"/>
  <c r="DF113" i="3" s="1"/>
  <c r="DJ113" i="3" s="1"/>
  <c r="CY113" i="3"/>
  <c r="CZ113" i="3"/>
  <c r="DA113" i="3"/>
  <c r="DB113" i="3"/>
  <c r="DC113" i="3"/>
  <c r="DH113" i="3"/>
  <c r="DI113" i="3"/>
  <c r="A114" i="3"/>
  <c r="Y114" i="3"/>
  <c r="CX114" i="3"/>
  <c r="DI114" i="3" s="1"/>
  <c r="CY114" i="3"/>
  <c r="CZ114" i="3"/>
  <c r="DA114" i="3"/>
  <c r="DB114" i="3"/>
  <c r="DC114" i="3"/>
  <c r="DH114" i="3"/>
  <c r="A115" i="3"/>
  <c r="Y115" i="3"/>
  <c r="CX115" i="3" s="1"/>
  <c r="CY115" i="3"/>
  <c r="CZ115" i="3"/>
  <c r="DB115" i="3" s="1"/>
  <c r="DA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U117" i="3"/>
  <c r="CV117" i="3"/>
  <c r="CX117" i="3"/>
  <c r="DI117" i="3" s="1"/>
  <c r="DJ117" i="3" s="1"/>
  <c r="CY117" i="3"/>
  <c r="CZ117" i="3"/>
  <c r="DB117" i="3" s="1"/>
  <c r="DA117" i="3"/>
  <c r="DC117" i="3"/>
  <c r="DF117" i="3"/>
  <c r="DG117" i="3"/>
  <c r="DH117" i="3"/>
  <c r="A118" i="3"/>
  <c r="Y118" i="3"/>
  <c r="CX118" i="3" s="1"/>
  <c r="CY118" i="3"/>
  <c r="CZ118" i="3"/>
  <c r="DB118" i="3" s="1"/>
  <c r="DA118" i="3"/>
  <c r="DC118" i="3"/>
  <c r="A119" i="3"/>
  <c r="Y119" i="3"/>
  <c r="CW119" i="3"/>
  <c r="CX119" i="3"/>
  <c r="DI119" i="3" s="1"/>
  <c r="CY119" i="3"/>
  <c r="CZ119" i="3"/>
  <c r="DA119" i="3"/>
  <c r="DB119" i="3"/>
  <c r="DC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X122" i="3"/>
  <c r="DF122" i="3" s="1"/>
  <c r="DJ122" i="3" s="1"/>
  <c r="CY122" i="3"/>
  <c r="CZ122" i="3"/>
  <c r="DA122" i="3"/>
  <c r="DB122" i="3"/>
  <c r="DC122" i="3"/>
  <c r="DH122" i="3"/>
  <c r="DI122" i="3"/>
  <c r="A123" i="3"/>
  <c r="Y123" i="3"/>
  <c r="CX123" i="3"/>
  <c r="DI123" i="3" s="1"/>
  <c r="CY123" i="3"/>
  <c r="CZ123" i="3"/>
  <c r="DA123" i="3"/>
  <c r="DB123" i="3"/>
  <c r="DC123" i="3"/>
  <c r="DH123" i="3"/>
  <c r="A124" i="3"/>
  <c r="Y124" i="3"/>
  <c r="CV124" i="3" s="1"/>
  <c r="CU124" i="3"/>
  <c r="CY124" i="3"/>
  <c r="CZ124" i="3"/>
  <c r="DA124" i="3"/>
  <c r="DB124" i="3"/>
  <c r="DC124" i="3"/>
  <c r="A125" i="3"/>
  <c r="Y125" i="3"/>
  <c r="CX125" i="3"/>
  <c r="DI125" i="3" s="1"/>
  <c r="DJ125" i="3" s="1"/>
  <c r="CY125" i="3"/>
  <c r="CZ125" i="3"/>
  <c r="DA125" i="3"/>
  <c r="DB125" i="3"/>
  <c r="DC125" i="3"/>
  <c r="DH125" i="3"/>
  <c r="A126" i="3"/>
  <c r="Y126" i="3"/>
  <c r="CW126" i="3" s="1"/>
  <c r="CY126" i="3"/>
  <c r="CZ126" i="3"/>
  <c r="DB126" i="3" s="1"/>
  <c r="DA126" i="3"/>
  <c r="DC126" i="3"/>
  <c r="A127" i="3"/>
  <c r="Y127" i="3"/>
  <c r="CW127" i="3"/>
  <c r="CX127" i="3"/>
  <c r="DI127" i="3" s="1"/>
  <c r="CY127" i="3"/>
  <c r="CZ127" i="3"/>
  <c r="DA127" i="3"/>
  <c r="DB127" i="3"/>
  <c r="DC127" i="3"/>
  <c r="DH127" i="3"/>
  <c r="A128" i="3"/>
  <c r="Y128" i="3"/>
  <c r="CX128" i="3" s="1"/>
  <c r="CY128" i="3"/>
  <c r="CZ128" i="3"/>
  <c r="DB128" i="3" s="1"/>
  <c r="DA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X130" i="3"/>
  <c r="DG130" i="3" s="1"/>
  <c r="CY130" i="3"/>
  <c r="CZ130" i="3"/>
  <c r="DA130" i="3"/>
  <c r="DB130" i="3"/>
  <c r="DC130" i="3"/>
  <c r="DF130" i="3"/>
  <c r="DH130" i="3"/>
  <c r="DI130" i="3"/>
  <c r="DJ130" i="3"/>
  <c r="A131" i="3"/>
  <c r="Y131" i="3"/>
  <c r="CX131" i="3"/>
  <c r="CY131" i="3"/>
  <c r="CZ131" i="3"/>
  <c r="DA131" i="3"/>
  <c r="DB131" i="3"/>
  <c r="DC131" i="3"/>
  <c r="DH131" i="3"/>
  <c r="A132" i="3"/>
  <c r="Y132" i="3"/>
  <c r="CU132" i="3"/>
  <c r="CY132" i="3"/>
  <c r="CZ132" i="3"/>
  <c r="DB132" i="3" s="1"/>
  <c r="DA132" i="3"/>
  <c r="DC132" i="3"/>
  <c r="A133" i="3"/>
  <c r="Y133" i="3"/>
  <c r="CX133" i="3"/>
  <c r="DH133" i="3" s="1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W135" i="3"/>
  <c r="CX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X137" i="3"/>
  <c r="DG137" i="3" s="1"/>
  <c r="CY137" i="3"/>
  <c r="CZ137" i="3"/>
  <c r="DB137" i="3" s="1"/>
  <c r="DA137" i="3"/>
  <c r="DC137" i="3"/>
  <c r="DF137" i="3"/>
  <c r="DH137" i="3"/>
  <c r="DI137" i="3"/>
  <c r="DJ137" i="3"/>
  <c r="A138" i="3"/>
  <c r="Y138" i="3"/>
  <c r="CX138" i="3"/>
  <c r="CY138" i="3"/>
  <c r="CZ138" i="3"/>
  <c r="DA138" i="3"/>
  <c r="DB138" i="3"/>
  <c r="DC138" i="3"/>
  <c r="A139" i="3"/>
  <c r="Y139" i="3"/>
  <c r="CX139" i="3" s="1"/>
  <c r="CY139" i="3"/>
  <c r="CZ139" i="3"/>
  <c r="DA139" i="3"/>
  <c r="DB139" i="3"/>
  <c r="DC139" i="3"/>
  <c r="A140" i="3"/>
  <c r="Y140" i="3"/>
  <c r="CX140" i="3" s="1"/>
  <c r="CY140" i="3"/>
  <c r="CZ140" i="3"/>
  <c r="DB140" i="3" s="1"/>
  <c r="DA140" i="3"/>
  <c r="DC140" i="3"/>
  <c r="A141" i="3"/>
  <c r="Y141" i="3"/>
  <c r="CX141" i="3"/>
  <c r="DG141" i="3" s="1"/>
  <c r="CY141" i="3"/>
  <c r="CZ141" i="3"/>
  <c r="DB141" i="3" s="1"/>
  <c r="DA141" i="3"/>
  <c r="DC141" i="3"/>
  <c r="DF141" i="3"/>
  <c r="DH141" i="3"/>
  <c r="DI141" i="3"/>
  <c r="DJ141" i="3"/>
  <c r="A142" i="3"/>
  <c r="Y142" i="3"/>
  <c r="CX142" i="3"/>
  <c r="CY142" i="3"/>
  <c r="CZ142" i="3"/>
  <c r="DA142" i="3"/>
  <c r="DB142" i="3"/>
  <c r="DC142" i="3"/>
  <c r="A143" i="3"/>
  <c r="Y143" i="3"/>
  <c r="CX143" i="3" s="1"/>
  <c r="CY143" i="3"/>
  <c r="CZ143" i="3"/>
  <c r="DA143" i="3"/>
  <c r="DB143" i="3"/>
  <c r="DC143" i="3"/>
  <c r="A144" i="3"/>
  <c r="Y144" i="3"/>
  <c r="CV144" i="3" s="1"/>
  <c r="CU144" i="3"/>
  <c r="CX144" i="3"/>
  <c r="CY144" i="3"/>
  <c r="CZ144" i="3"/>
  <c r="DA144" i="3"/>
  <c r="DB144" i="3"/>
  <c r="DC144" i="3"/>
  <c r="DH144" i="3"/>
  <c r="A145" i="3"/>
  <c r="Y145" i="3"/>
  <c r="CX145" i="3" s="1"/>
  <c r="CY145" i="3"/>
  <c r="CZ145" i="3"/>
  <c r="DA145" i="3"/>
  <c r="DB145" i="3"/>
  <c r="DC145" i="3"/>
  <c r="DG145" i="3"/>
  <c r="A146" i="3"/>
  <c r="Y146" i="3"/>
  <c r="CY146" i="3"/>
  <c r="CZ146" i="3"/>
  <c r="DB146" i="3" s="1"/>
  <c r="DA146" i="3"/>
  <c r="DC146" i="3"/>
  <c r="A147" i="3"/>
  <c r="Y147" i="3"/>
  <c r="CW147" i="3"/>
  <c r="CX147" i="3"/>
  <c r="DG147" i="3" s="1"/>
  <c r="DJ147" i="3" s="1"/>
  <c r="CY147" i="3"/>
  <c r="CZ147" i="3"/>
  <c r="DA147" i="3"/>
  <c r="DB147" i="3"/>
  <c r="DC147" i="3"/>
  <c r="DH147" i="3"/>
  <c r="A148" i="3"/>
  <c r="Y148" i="3"/>
  <c r="CX148" i="3" s="1"/>
  <c r="DF148" i="3" s="1"/>
  <c r="DJ148" i="3" s="1"/>
  <c r="CY148" i="3"/>
  <c r="CZ148" i="3"/>
  <c r="DB148" i="3" s="1"/>
  <c r="DA148" i="3"/>
  <c r="DC148" i="3"/>
  <c r="DG148" i="3"/>
  <c r="A149" i="3"/>
  <c r="Y149" i="3"/>
  <c r="CX149" i="3"/>
  <c r="DG149" i="3" s="1"/>
  <c r="CY149" i="3"/>
  <c r="CZ149" i="3"/>
  <c r="DB149" i="3" s="1"/>
  <c r="DA149" i="3"/>
  <c r="DC149" i="3"/>
  <c r="DF149" i="3"/>
  <c r="DH149" i="3"/>
  <c r="DI149" i="3"/>
  <c r="DJ149" i="3"/>
  <c r="A150" i="3"/>
  <c r="Y150" i="3"/>
  <c r="CX150" i="3"/>
  <c r="CY150" i="3"/>
  <c r="CZ150" i="3"/>
  <c r="DA150" i="3"/>
  <c r="DB150" i="3"/>
  <c r="DC150" i="3"/>
  <c r="DH150" i="3"/>
  <c r="DI150" i="3"/>
  <c r="A151" i="3"/>
  <c r="Y151" i="3"/>
  <c r="CU151" i="3"/>
  <c r="CY151" i="3"/>
  <c r="CZ151" i="3"/>
  <c r="DB151" i="3" s="1"/>
  <c r="DA151" i="3"/>
  <c r="DC151" i="3"/>
  <c r="A152" i="3"/>
  <c r="Y152" i="3"/>
  <c r="CX152" i="3"/>
  <c r="CY152" i="3"/>
  <c r="CZ152" i="3"/>
  <c r="DA152" i="3"/>
  <c r="DB152" i="3"/>
  <c r="DC152" i="3"/>
  <c r="DH152" i="3"/>
  <c r="DI152" i="3"/>
  <c r="A153" i="3"/>
  <c r="Y153" i="3"/>
  <c r="CX153" i="3" s="1"/>
  <c r="CY153" i="3"/>
  <c r="CZ153" i="3"/>
  <c r="DA153" i="3"/>
  <c r="DB153" i="3"/>
  <c r="DC153" i="3"/>
  <c r="A154" i="3"/>
  <c r="Y154" i="3"/>
  <c r="CX154" i="3" s="1"/>
  <c r="DF154" i="3" s="1"/>
  <c r="DJ154" i="3" s="1"/>
  <c r="CY154" i="3"/>
  <c r="CZ154" i="3"/>
  <c r="DB154" i="3" s="1"/>
  <c r="DA154" i="3"/>
  <c r="DC154" i="3"/>
  <c r="DG154" i="3"/>
  <c r="A155" i="3"/>
  <c r="Y155" i="3"/>
  <c r="CU155" i="3"/>
  <c r="CV155" i="3"/>
  <c r="CX155" i="3"/>
  <c r="CY155" i="3"/>
  <c r="CZ155" i="3"/>
  <c r="DA155" i="3"/>
  <c r="DB155" i="3"/>
  <c r="DC155" i="3"/>
  <c r="DG155" i="3"/>
  <c r="A156" i="3"/>
  <c r="Y156" i="3"/>
  <c r="CX156" i="3" s="1"/>
  <c r="CY156" i="3"/>
  <c r="CZ156" i="3"/>
  <c r="DB156" i="3" s="1"/>
  <c r="DA156" i="3"/>
  <c r="DC156" i="3"/>
  <c r="DF156" i="3"/>
  <c r="DJ156" i="3" s="1"/>
  <c r="DG156" i="3"/>
  <c r="A157" i="3"/>
  <c r="Y157" i="3"/>
  <c r="CX157" i="3"/>
  <c r="DG157" i="3" s="1"/>
  <c r="CY157" i="3"/>
  <c r="CZ157" i="3"/>
  <c r="DB157" i="3" s="1"/>
  <c r="DA157" i="3"/>
  <c r="DC157" i="3"/>
  <c r="DF157" i="3"/>
  <c r="DJ157" i="3" s="1"/>
  <c r="DH157" i="3"/>
  <c r="DI157" i="3"/>
  <c r="A158" i="3"/>
  <c r="Y158" i="3"/>
  <c r="CX158" i="3"/>
  <c r="DF158" i="3" s="1"/>
  <c r="DJ158" i="3" s="1"/>
  <c r="CY158" i="3"/>
  <c r="CZ158" i="3"/>
  <c r="DA158" i="3"/>
  <c r="DB158" i="3"/>
  <c r="DC158" i="3"/>
  <c r="DI158" i="3"/>
  <c r="A159" i="3"/>
  <c r="Y159" i="3"/>
  <c r="CX159" i="3" s="1"/>
  <c r="CY159" i="3"/>
  <c r="CZ159" i="3"/>
  <c r="DB159" i="3" s="1"/>
  <c r="DA159" i="3"/>
  <c r="DC159" i="3"/>
  <c r="A160" i="3"/>
  <c r="Y160" i="3"/>
  <c r="CX160" i="3" s="1"/>
  <c r="DH160" i="3" s="1"/>
  <c r="CY160" i="3"/>
  <c r="CZ160" i="3"/>
  <c r="DB160" i="3" s="1"/>
  <c r="DA160" i="3"/>
  <c r="DC160" i="3"/>
  <c r="DG160" i="3"/>
  <c r="A161" i="3"/>
  <c r="Y161" i="3"/>
  <c r="CU161" i="3"/>
  <c r="CV161" i="3"/>
  <c r="CX161" i="3"/>
  <c r="CY161" i="3"/>
  <c r="CZ161" i="3"/>
  <c r="DB161" i="3" s="1"/>
  <c r="DA161" i="3"/>
  <c r="DC161" i="3"/>
  <c r="DF161" i="3"/>
  <c r="DG161" i="3"/>
  <c r="DH161" i="3"/>
  <c r="DI161" i="3"/>
  <c r="DJ161" i="3" s="1"/>
  <c r="A162" i="3"/>
  <c r="Y162" i="3"/>
  <c r="CX162" i="3"/>
  <c r="DI162" i="3" s="1"/>
  <c r="CY162" i="3"/>
  <c r="CZ162" i="3"/>
  <c r="DA162" i="3"/>
  <c r="DB162" i="3"/>
  <c r="DC162" i="3"/>
  <c r="DH162" i="3"/>
  <c r="A163" i="3"/>
  <c r="Y163" i="3"/>
  <c r="CX163" i="3" s="1"/>
  <c r="CY163" i="3"/>
  <c r="CZ163" i="3"/>
  <c r="DA163" i="3"/>
  <c r="DB163" i="3"/>
  <c r="DC163" i="3"/>
  <c r="A164" i="3"/>
  <c r="Y164" i="3"/>
  <c r="CX164" i="3"/>
  <c r="DG164" i="3" s="1"/>
  <c r="CY164" i="3"/>
  <c r="CZ164" i="3"/>
  <c r="DB164" i="3" s="1"/>
  <c r="DA164" i="3"/>
  <c r="DC164" i="3"/>
  <c r="DF164" i="3"/>
  <c r="DH164" i="3"/>
  <c r="DJ164" i="3"/>
  <c r="A165" i="3"/>
  <c r="Y165" i="3"/>
  <c r="CX165" i="3" s="1"/>
  <c r="CY165" i="3"/>
  <c r="CZ165" i="3"/>
  <c r="DB165" i="3" s="1"/>
  <c r="DA165" i="3"/>
  <c r="DC165" i="3"/>
  <c r="A166" i="3"/>
  <c r="Y166" i="3"/>
  <c r="CU166" i="3"/>
  <c r="CV166" i="3"/>
  <c r="CX166" i="3"/>
  <c r="DG166" i="3" s="1"/>
  <c r="CY166" i="3"/>
  <c r="CZ166" i="3"/>
  <c r="DB166" i="3" s="1"/>
  <c r="DA166" i="3"/>
  <c r="DC166" i="3"/>
  <c r="DF166" i="3"/>
  <c r="DH166" i="3"/>
  <c r="A167" i="3"/>
  <c r="Y167" i="3"/>
  <c r="CX167" i="3" s="1"/>
  <c r="CY167" i="3"/>
  <c r="CZ167" i="3"/>
  <c r="DB167" i="3" s="1"/>
  <c r="DA167" i="3"/>
  <c r="DC167" i="3"/>
  <c r="A168" i="3"/>
  <c r="Y168" i="3"/>
  <c r="CW168" i="3"/>
  <c r="CX168" i="3"/>
  <c r="DF168" i="3" s="1"/>
  <c r="CY168" i="3"/>
  <c r="CZ168" i="3"/>
  <c r="DA168" i="3"/>
  <c r="DB168" i="3"/>
  <c r="DC168" i="3"/>
  <c r="DG168" i="3"/>
  <c r="DJ168" i="3" s="1"/>
  <c r="DH168" i="3"/>
  <c r="DI168" i="3"/>
  <c r="A169" i="3"/>
  <c r="Y169" i="3"/>
  <c r="CX169" i="3" s="1"/>
  <c r="CW169" i="3"/>
  <c r="CY169" i="3"/>
  <c r="CZ169" i="3"/>
  <c r="DB169" i="3" s="1"/>
  <c r="DA169" i="3"/>
  <c r="DC169" i="3"/>
  <c r="A170" i="3"/>
  <c r="Y170" i="3"/>
  <c r="CX170" i="3"/>
  <c r="DI170" i="3" s="1"/>
  <c r="CY170" i="3"/>
  <c r="CZ170" i="3"/>
  <c r="DA170" i="3"/>
  <c r="DB170" i="3"/>
  <c r="DC170" i="3"/>
  <c r="DH170" i="3"/>
  <c r="A171" i="3"/>
  <c r="Y171" i="3"/>
  <c r="CX171" i="3" s="1"/>
  <c r="CY171" i="3"/>
  <c r="CZ171" i="3"/>
  <c r="DA171" i="3"/>
  <c r="DB171" i="3"/>
  <c r="DC171" i="3"/>
  <c r="A172" i="3"/>
  <c r="Y172" i="3"/>
  <c r="CX172" i="3"/>
  <c r="DG172" i="3" s="1"/>
  <c r="CY172" i="3"/>
  <c r="CZ172" i="3"/>
  <c r="DB172" i="3" s="1"/>
  <c r="DA172" i="3"/>
  <c r="DC172" i="3"/>
  <c r="DF172" i="3"/>
  <c r="DH172" i="3"/>
  <c r="DJ172" i="3"/>
  <c r="A173" i="3"/>
  <c r="Y173" i="3"/>
  <c r="CX173" i="3" s="1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V186" i="3" s="1"/>
  <c r="CU186" i="3"/>
  <c r="CY186" i="3"/>
  <c r="CZ186" i="3"/>
  <c r="DB186" i="3" s="1"/>
  <c r="DA186" i="3"/>
  <c r="DC186" i="3"/>
  <c r="A187" i="3"/>
  <c r="Y187" i="3"/>
  <c r="CX187" i="3"/>
  <c r="DI187" i="3" s="1"/>
  <c r="DJ187" i="3" s="1"/>
  <c r="CY187" i="3"/>
  <c r="CZ187" i="3"/>
  <c r="DA187" i="3"/>
  <c r="DB187" i="3"/>
  <c r="DC187" i="3"/>
  <c r="DH187" i="3"/>
  <c r="A188" i="3"/>
  <c r="Y188" i="3"/>
  <c r="CW188" i="3" s="1"/>
  <c r="CY188" i="3"/>
  <c r="CZ188" i="3"/>
  <c r="DB188" i="3" s="1"/>
  <c r="DA188" i="3"/>
  <c r="DC188" i="3"/>
  <c r="A189" i="3"/>
  <c r="Y189" i="3"/>
  <c r="CW189" i="3" s="1"/>
  <c r="CX189" i="3"/>
  <c r="DI189" i="3" s="1"/>
  <c r="CY189" i="3"/>
  <c r="CZ189" i="3"/>
  <c r="DA189" i="3"/>
  <c r="DB189" i="3"/>
  <c r="DC189" i="3"/>
  <c r="DH189" i="3"/>
  <c r="A190" i="3"/>
  <c r="Y190" i="3"/>
  <c r="CW190" i="3" s="1"/>
  <c r="CY190" i="3"/>
  <c r="CZ190" i="3"/>
  <c r="DB190" i="3" s="1"/>
  <c r="DA190" i="3"/>
  <c r="DC190" i="3"/>
  <c r="A191" i="3"/>
  <c r="Y191" i="3"/>
  <c r="CX191" i="3" s="1"/>
  <c r="CY191" i="3"/>
  <c r="CZ191" i="3"/>
  <c r="DB191" i="3" s="1"/>
  <c r="DA191" i="3"/>
  <c r="DC191" i="3"/>
  <c r="A192" i="3"/>
  <c r="Y192" i="3"/>
  <c r="CX192" i="3"/>
  <c r="DI192" i="3" s="1"/>
  <c r="CY192" i="3"/>
  <c r="CZ192" i="3"/>
  <c r="DA192" i="3"/>
  <c r="DB192" i="3"/>
  <c r="DC192" i="3"/>
  <c r="DH192" i="3"/>
  <c r="A193" i="3"/>
  <c r="Y193" i="3"/>
  <c r="CX193" i="3" s="1"/>
  <c r="CY193" i="3"/>
  <c r="CZ193" i="3"/>
  <c r="DA193" i="3"/>
  <c r="DB193" i="3"/>
  <c r="DC193" i="3"/>
  <c r="A194" i="3"/>
  <c r="Y194" i="3"/>
  <c r="CX194" i="3" s="1"/>
  <c r="CY194" i="3"/>
  <c r="CZ194" i="3"/>
  <c r="DB194" i="3" s="1"/>
  <c r="DA194" i="3"/>
  <c r="DC194" i="3"/>
  <c r="DF194" i="3"/>
  <c r="DJ194" i="3" s="1"/>
  <c r="A195" i="3"/>
  <c r="Y195" i="3"/>
  <c r="CX195" i="3" s="1"/>
  <c r="CY195" i="3"/>
  <c r="CZ195" i="3"/>
  <c r="DB195" i="3" s="1"/>
  <c r="DA195" i="3"/>
  <c r="DC195" i="3"/>
  <c r="DI195" i="3"/>
  <c r="A196" i="3"/>
  <c r="Y196" i="3"/>
  <c r="CX196" i="3"/>
  <c r="CY196" i="3"/>
  <c r="CZ196" i="3"/>
  <c r="DA196" i="3"/>
  <c r="DB196" i="3"/>
  <c r="DC196" i="3"/>
  <c r="A197" i="3"/>
  <c r="Y197" i="3"/>
  <c r="CU197" i="3"/>
  <c r="CY197" i="3"/>
  <c r="CZ197" i="3"/>
  <c r="DB197" i="3" s="1"/>
  <c r="DA197" i="3"/>
  <c r="DC197" i="3"/>
  <c r="A198" i="3"/>
  <c r="Y198" i="3"/>
  <c r="CX198" i="3"/>
  <c r="DH198" i="3" s="1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W200" i="3" s="1"/>
  <c r="CX200" i="3"/>
  <c r="CY200" i="3"/>
  <c r="CZ200" i="3"/>
  <c r="DA200" i="3"/>
  <c r="DB200" i="3"/>
  <c r="DC200" i="3"/>
  <c r="DH200" i="3"/>
  <c r="A201" i="3"/>
  <c r="Y201" i="3"/>
  <c r="CY201" i="3"/>
  <c r="CZ201" i="3"/>
  <c r="DB201" i="3" s="1"/>
  <c r="DA201" i="3"/>
  <c r="DC201" i="3"/>
  <c r="A202" i="3"/>
  <c r="Y202" i="3"/>
  <c r="CW202" i="3" s="1"/>
  <c r="CX202" i="3"/>
  <c r="CY202" i="3"/>
  <c r="CZ202" i="3"/>
  <c r="DA202" i="3"/>
  <c r="DB202" i="3"/>
  <c r="DC202" i="3"/>
  <c r="DH202" i="3"/>
  <c r="A203" i="3"/>
  <c r="Y203" i="3"/>
  <c r="CX203" i="3" s="1"/>
  <c r="CY203" i="3"/>
  <c r="CZ203" i="3"/>
  <c r="DA203" i="3"/>
  <c r="DB203" i="3"/>
  <c r="DC203" i="3"/>
  <c r="DG203" i="3"/>
  <c r="A204" i="3"/>
  <c r="Y204" i="3"/>
  <c r="CX204" i="3" s="1"/>
  <c r="CY204" i="3"/>
  <c r="CZ204" i="3"/>
  <c r="DB204" i="3" s="1"/>
  <c r="DA204" i="3"/>
  <c r="DC204" i="3"/>
  <c r="DF204" i="3"/>
  <c r="DJ204" i="3"/>
  <c r="A205" i="3"/>
  <c r="Y205" i="3"/>
  <c r="CX205" i="3"/>
  <c r="DG205" i="3" s="1"/>
  <c r="CY205" i="3"/>
  <c r="CZ205" i="3"/>
  <c r="DB205" i="3" s="1"/>
  <c r="DA205" i="3"/>
  <c r="DC205" i="3"/>
  <c r="DF205" i="3"/>
  <c r="DH205" i="3"/>
  <c r="DI205" i="3"/>
  <c r="DJ205" i="3"/>
  <c r="A206" i="3"/>
  <c r="Y206" i="3"/>
  <c r="CX206" i="3"/>
  <c r="CY206" i="3"/>
  <c r="CZ206" i="3"/>
  <c r="DA206" i="3"/>
  <c r="DB206" i="3"/>
  <c r="DC206" i="3"/>
  <c r="DH206" i="3"/>
  <c r="A207" i="3"/>
  <c r="Y207" i="3"/>
  <c r="CX207" i="3" s="1"/>
  <c r="CY207" i="3"/>
  <c r="CZ207" i="3"/>
  <c r="DA207" i="3"/>
  <c r="DB207" i="3"/>
  <c r="DC207" i="3"/>
  <c r="DG207" i="3"/>
  <c r="A208" i="3"/>
  <c r="Y208" i="3"/>
  <c r="CX208" i="3" s="1"/>
  <c r="CY208" i="3"/>
  <c r="CZ208" i="3"/>
  <c r="DB208" i="3" s="1"/>
  <c r="DA208" i="3"/>
  <c r="DC208" i="3"/>
  <c r="DF208" i="3"/>
  <c r="DJ208" i="3"/>
  <c r="A209" i="3"/>
  <c r="Y209" i="3"/>
  <c r="CX209" i="3"/>
  <c r="DG209" i="3" s="1"/>
  <c r="CY209" i="3"/>
  <c r="CZ209" i="3"/>
  <c r="DB209" i="3" s="1"/>
  <c r="DA209" i="3"/>
  <c r="DC209" i="3"/>
  <c r="DF209" i="3"/>
  <c r="DH209" i="3"/>
  <c r="DI209" i="3"/>
  <c r="DJ209" i="3"/>
  <c r="A210" i="3"/>
  <c r="Y210" i="3"/>
  <c r="CX210" i="3"/>
  <c r="CY210" i="3"/>
  <c r="CZ210" i="3"/>
  <c r="DA210" i="3"/>
  <c r="DB210" i="3"/>
  <c r="DC210" i="3"/>
  <c r="DH210" i="3"/>
  <c r="A211" i="3"/>
  <c r="Y211" i="3"/>
  <c r="CX211" i="3" s="1"/>
  <c r="CY211" i="3"/>
  <c r="CZ211" i="3"/>
  <c r="DA211" i="3"/>
  <c r="DB211" i="3"/>
  <c r="DC211" i="3"/>
  <c r="DG211" i="3"/>
  <c r="A212" i="3"/>
  <c r="Y212" i="3"/>
  <c r="CV212" i="3" s="1"/>
  <c r="CU212" i="3"/>
  <c r="CY212" i="3"/>
  <c r="CZ212" i="3"/>
  <c r="DA212" i="3"/>
  <c r="DB212" i="3"/>
  <c r="DC212" i="3"/>
  <c r="A213" i="3"/>
  <c r="Y213" i="3"/>
  <c r="CX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W215" i="3" s="1"/>
  <c r="CY215" i="3"/>
  <c r="CZ215" i="3"/>
  <c r="DB215" i="3" s="1"/>
  <c r="DA215" i="3"/>
  <c r="DC215" i="3"/>
  <c r="A216" i="3"/>
  <c r="Y216" i="3"/>
  <c r="CW216" i="3"/>
  <c r="CX216" i="3"/>
  <c r="DI216" i="3" s="1"/>
  <c r="CY216" i="3"/>
  <c r="CZ216" i="3"/>
  <c r="DA216" i="3"/>
  <c r="DB216" i="3"/>
  <c r="DC216" i="3"/>
  <c r="DH216" i="3"/>
  <c r="A217" i="3"/>
  <c r="Y217" i="3"/>
  <c r="CW217" i="3" s="1"/>
  <c r="CY217" i="3"/>
  <c r="CZ217" i="3"/>
  <c r="DB217" i="3" s="1"/>
  <c r="DA217" i="3"/>
  <c r="DC217" i="3"/>
  <c r="A218" i="3"/>
  <c r="Y218" i="3"/>
  <c r="CX218" i="3"/>
  <c r="DF218" i="3" s="1"/>
  <c r="DJ218" i="3" s="1"/>
  <c r="CY218" i="3"/>
  <c r="CZ218" i="3"/>
  <c r="DA218" i="3"/>
  <c r="DB218" i="3"/>
  <c r="DC218" i="3"/>
  <c r="DH218" i="3"/>
  <c r="DI218" i="3"/>
  <c r="A219" i="3"/>
  <c r="Y219" i="3"/>
  <c r="CX219" i="3"/>
  <c r="DI219" i="3" s="1"/>
  <c r="CY219" i="3"/>
  <c r="CZ219" i="3"/>
  <c r="DA219" i="3"/>
  <c r="DB219" i="3"/>
  <c r="DC219" i="3"/>
  <c r="DH219" i="3"/>
  <c r="A220" i="3"/>
  <c r="Y220" i="3"/>
  <c r="CX220" i="3" s="1"/>
  <c r="CY220" i="3"/>
  <c r="CZ220" i="3"/>
  <c r="DB220" i="3" s="1"/>
  <c r="DA220" i="3"/>
  <c r="DC220" i="3"/>
  <c r="A221" i="3"/>
  <c r="Y221" i="3"/>
  <c r="CX221" i="3"/>
  <c r="DG221" i="3" s="1"/>
  <c r="CY221" i="3"/>
  <c r="CZ221" i="3"/>
  <c r="DB221" i="3" s="1"/>
  <c r="DA221" i="3"/>
  <c r="DC221" i="3"/>
  <c r="DF221" i="3"/>
  <c r="DH221" i="3"/>
  <c r="DI221" i="3"/>
  <c r="DJ221" i="3"/>
  <c r="A222" i="3"/>
  <c r="Y222" i="3"/>
  <c r="CX222" i="3"/>
  <c r="DF222" i="3" s="1"/>
  <c r="DJ222" i="3" s="1"/>
  <c r="CY222" i="3"/>
  <c r="CZ222" i="3"/>
  <c r="DA222" i="3"/>
  <c r="DB222" i="3"/>
  <c r="DC222" i="3"/>
  <c r="DH222" i="3"/>
  <c r="DI222" i="3"/>
  <c r="A223" i="3"/>
  <c r="Y223" i="3"/>
  <c r="CX223" i="3"/>
  <c r="DI223" i="3" s="1"/>
  <c r="CY223" i="3"/>
  <c r="CZ223" i="3"/>
  <c r="DA223" i="3"/>
  <c r="DB223" i="3"/>
  <c r="DC223" i="3"/>
  <c r="DH223" i="3"/>
  <c r="A224" i="3"/>
  <c r="Y224" i="3"/>
  <c r="CX224" i="3" s="1"/>
  <c r="CY224" i="3"/>
  <c r="CZ224" i="3"/>
  <c r="DB224" i="3" s="1"/>
  <c r="DA224" i="3"/>
  <c r="DC224" i="3"/>
  <c r="A225" i="3"/>
  <c r="Y225" i="3"/>
  <c r="CX225" i="3"/>
  <c r="DG225" i="3" s="1"/>
  <c r="CY225" i="3"/>
  <c r="CZ225" i="3"/>
  <c r="DB225" i="3" s="1"/>
  <c r="DA225" i="3"/>
  <c r="DC225" i="3"/>
  <c r="DF225" i="3"/>
  <c r="DH225" i="3"/>
  <c r="DI225" i="3"/>
  <c r="DJ225" i="3"/>
  <c r="A226" i="3"/>
  <c r="Y226" i="3"/>
  <c r="CX226" i="3"/>
  <c r="DF226" i="3" s="1"/>
  <c r="DJ226" i="3" s="1"/>
  <c r="CY226" i="3"/>
  <c r="CZ226" i="3"/>
  <c r="DA226" i="3"/>
  <c r="DB226" i="3"/>
  <c r="DC226" i="3"/>
  <c r="DH226" i="3"/>
  <c r="DI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V233" i="3" s="1"/>
  <c r="CU233" i="3"/>
  <c r="CY233" i="3"/>
  <c r="CZ233" i="3"/>
  <c r="DA233" i="3"/>
  <c r="DB233" i="3"/>
  <c r="DC233" i="3"/>
  <c r="A234" i="3"/>
  <c r="Y234" i="3"/>
  <c r="CX234" i="3"/>
  <c r="DI234" i="3" s="1"/>
  <c r="DJ234" i="3" s="1"/>
  <c r="CY234" i="3"/>
  <c r="CZ234" i="3"/>
  <c r="DA234" i="3"/>
  <c r="DB234" i="3"/>
  <c r="DC234" i="3"/>
  <c r="DH234" i="3"/>
  <c r="A235" i="3"/>
  <c r="Y235" i="3"/>
  <c r="CW235" i="3" s="1"/>
  <c r="CY235" i="3"/>
  <c r="CZ235" i="3"/>
  <c r="DB235" i="3" s="1"/>
  <c r="DA235" i="3"/>
  <c r="DC235" i="3"/>
  <c r="A236" i="3"/>
  <c r="Y236" i="3"/>
  <c r="CW236" i="3"/>
  <c r="CX236" i="3"/>
  <c r="DI236" i="3" s="1"/>
  <c r="CY236" i="3"/>
  <c r="CZ236" i="3"/>
  <c r="DA236" i="3"/>
  <c r="DB236" i="3"/>
  <c r="DC236" i="3"/>
  <c r="DH236" i="3"/>
  <c r="A237" i="3"/>
  <c r="Y237" i="3"/>
  <c r="CW237" i="3" s="1"/>
  <c r="CY237" i="3"/>
  <c r="CZ237" i="3"/>
  <c r="DB237" i="3" s="1"/>
  <c r="DA237" i="3"/>
  <c r="DC237" i="3"/>
  <c r="A238" i="3"/>
  <c r="Y238" i="3"/>
  <c r="CW238" i="3"/>
  <c r="CX238" i="3"/>
  <c r="DI238" i="3" s="1"/>
  <c r="CY238" i="3"/>
  <c r="CZ238" i="3"/>
  <c r="DA238" i="3"/>
  <c r="DB238" i="3"/>
  <c r="DC238" i="3"/>
  <c r="DH238" i="3"/>
  <c r="A239" i="3"/>
  <c r="Y239" i="3"/>
  <c r="CW239" i="3" s="1"/>
  <c r="CY239" i="3"/>
  <c r="CZ239" i="3"/>
  <c r="DB239" i="3" s="1"/>
  <c r="DA239" i="3"/>
  <c r="DC239" i="3"/>
  <c r="A240" i="3"/>
  <c r="Y240" i="3"/>
  <c r="CX240" i="3"/>
  <c r="DF240" i="3" s="1"/>
  <c r="DJ240" i="3" s="1"/>
  <c r="CY240" i="3"/>
  <c r="CZ240" i="3"/>
  <c r="DA240" i="3"/>
  <c r="DB240" i="3"/>
  <c r="DC240" i="3"/>
  <c r="DH240" i="3"/>
  <c r="DI240" i="3"/>
  <c r="A241" i="3"/>
  <c r="Y241" i="3"/>
  <c r="CX241" i="3"/>
  <c r="DI241" i="3" s="1"/>
  <c r="CY241" i="3"/>
  <c r="CZ241" i="3"/>
  <c r="DA241" i="3"/>
  <c r="DB241" i="3"/>
  <c r="DC241" i="3"/>
  <c r="DH241" i="3"/>
  <c r="A242" i="3"/>
  <c r="Y242" i="3"/>
  <c r="CX242" i="3" s="1"/>
  <c r="CY242" i="3"/>
  <c r="CZ242" i="3"/>
  <c r="DB242" i="3" s="1"/>
  <c r="DA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X244" i="3"/>
  <c r="DF244" i="3" s="1"/>
  <c r="DJ244" i="3" s="1"/>
  <c r="CY244" i="3"/>
  <c r="CZ244" i="3"/>
  <c r="DA244" i="3"/>
  <c r="DB244" i="3"/>
  <c r="DC244" i="3"/>
  <c r="DH244" i="3"/>
  <c r="DI244" i="3"/>
  <c r="A245" i="3"/>
  <c r="Y245" i="3"/>
  <c r="CX245" i="3"/>
  <c r="DI245" i="3" s="1"/>
  <c r="CY245" i="3"/>
  <c r="CZ245" i="3"/>
  <c r="DA245" i="3"/>
  <c r="DB245" i="3"/>
  <c r="DC245" i="3"/>
  <c r="DH245" i="3"/>
  <c r="A246" i="3"/>
  <c r="Y246" i="3"/>
  <c r="CX246" i="3" s="1"/>
  <c r="CY246" i="3"/>
  <c r="CZ246" i="3"/>
  <c r="DB246" i="3" s="1"/>
  <c r="DA246" i="3"/>
  <c r="DC246" i="3"/>
  <c r="A247" i="3"/>
  <c r="Y247" i="3"/>
  <c r="CX247" i="3" s="1"/>
  <c r="CY247" i="3"/>
  <c r="CZ247" i="3"/>
  <c r="DB247" i="3" s="1"/>
  <c r="DA247" i="3"/>
  <c r="DC247" i="3"/>
  <c r="A248" i="3"/>
  <c r="Y248" i="3"/>
  <c r="CX248" i="3"/>
  <c r="DF248" i="3" s="1"/>
  <c r="DJ248" i="3" s="1"/>
  <c r="CY248" i="3"/>
  <c r="CZ248" i="3"/>
  <c r="DA248" i="3"/>
  <c r="DB248" i="3"/>
  <c r="DC248" i="3"/>
  <c r="DH248" i="3"/>
  <c r="DI248" i="3"/>
  <c r="A249" i="3"/>
  <c r="Y249" i="3"/>
  <c r="CX249" i="3"/>
  <c r="DI249" i="3" s="1"/>
  <c r="CY249" i="3"/>
  <c r="CZ249" i="3"/>
  <c r="DA249" i="3"/>
  <c r="DB249" i="3"/>
  <c r="DC249" i="3"/>
  <c r="DH249" i="3"/>
  <c r="A250" i="3"/>
  <c r="Y250" i="3"/>
  <c r="CX250" i="3" s="1"/>
  <c r="CY250" i="3"/>
  <c r="CZ250" i="3"/>
  <c r="DB250" i="3" s="1"/>
  <c r="DA250" i="3"/>
  <c r="DC250" i="3"/>
  <c r="A251" i="3"/>
  <c r="Y251" i="3"/>
  <c r="CX251" i="3"/>
  <c r="DG251" i="3" s="1"/>
  <c r="CY251" i="3"/>
  <c r="CZ251" i="3"/>
  <c r="DB251" i="3" s="1"/>
  <c r="DA251" i="3"/>
  <c r="DC251" i="3"/>
  <c r="DF251" i="3"/>
  <c r="DH251" i="3"/>
  <c r="DI251" i="3"/>
  <c r="DJ251" i="3"/>
  <c r="A252" i="3"/>
  <c r="Y252" i="3"/>
  <c r="CX252" i="3"/>
  <c r="DF252" i="3" s="1"/>
  <c r="DJ252" i="3" s="1"/>
  <c r="CY252" i="3"/>
  <c r="CZ252" i="3"/>
  <c r="DA252" i="3"/>
  <c r="DB252" i="3"/>
  <c r="DC252" i="3"/>
  <c r="DH252" i="3"/>
  <c r="DI252" i="3"/>
  <c r="A253" i="3"/>
  <c r="Y253" i="3"/>
  <c r="CV253" i="3" s="1"/>
  <c r="CU253" i="3"/>
  <c r="CY253" i="3"/>
  <c r="CZ253" i="3"/>
  <c r="DB253" i="3" s="1"/>
  <c r="DA253" i="3"/>
  <c r="DC253" i="3"/>
  <c r="A254" i="3"/>
  <c r="Y254" i="3"/>
  <c r="CX254" i="3"/>
  <c r="DF254" i="3" s="1"/>
  <c r="CY254" i="3"/>
  <c r="CZ254" i="3"/>
  <c r="DA254" i="3"/>
  <c r="DB254" i="3"/>
  <c r="DC254" i="3"/>
  <c r="DH254" i="3"/>
  <c r="DI254" i="3"/>
  <c r="DJ254" i="3" s="1"/>
  <c r="A255" i="3"/>
  <c r="Y255" i="3"/>
  <c r="CX255" i="3" s="1"/>
  <c r="CW255" i="3"/>
  <c r="CY255" i="3"/>
  <c r="CZ255" i="3"/>
  <c r="DB255" i="3" s="1"/>
  <c r="DA255" i="3"/>
  <c r="DC255" i="3"/>
  <c r="A256" i="3"/>
  <c r="Y256" i="3"/>
  <c r="CW256" i="3"/>
  <c r="CX256" i="3"/>
  <c r="DF256" i="3" s="1"/>
  <c r="CY256" i="3"/>
  <c r="CZ256" i="3"/>
  <c r="DA256" i="3"/>
  <c r="DB256" i="3"/>
  <c r="DC256" i="3"/>
  <c r="DH256" i="3"/>
  <c r="DI256" i="3"/>
  <c r="A257" i="3"/>
  <c r="Y257" i="3"/>
  <c r="CX257" i="3" s="1"/>
  <c r="CW257" i="3"/>
  <c r="CY257" i="3"/>
  <c r="CZ257" i="3"/>
  <c r="DB257" i="3" s="1"/>
  <c r="DA257" i="3"/>
  <c r="DC257" i="3"/>
  <c r="A258" i="3"/>
  <c r="Y258" i="3"/>
  <c r="CW258" i="3"/>
  <c r="CX258" i="3"/>
  <c r="DF258" i="3" s="1"/>
  <c r="CY258" i="3"/>
  <c r="CZ258" i="3"/>
  <c r="DA258" i="3"/>
  <c r="DB258" i="3"/>
  <c r="DC258" i="3"/>
  <c r="DH258" i="3"/>
  <c r="DI258" i="3"/>
  <c r="A259" i="3"/>
  <c r="Y259" i="3"/>
  <c r="CX259" i="3"/>
  <c r="DI259" i="3" s="1"/>
  <c r="CY259" i="3"/>
  <c r="CZ259" i="3"/>
  <c r="DA259" i="3"/>
  <c r="DB259" i="3"/>
  <c r="DC259" i="3"/>
  <c r="DH259" i="3"/>
  <c r="A260" i="3"/>
  <c r="Y260" i="3"/>
  <c r="CV260" i="3" s="1"/>
  <c r="CU260" i="3"/>
  <c r="CY260" i="3"/>
  <c r="CZ260" i="3"/>
  <c r="DA260" i="3"/>
  <c r="DB260" i="3"/>
  <c r="DC260" i="3"/>
  <c r="A261" i="3"/>
  <c r="Y261" i="3"/>
  <c r="CX261" i="3"/>
  <c r="DI261" i="3" s="1"/>
  <c r="DJ261" i="3" s="1"/>
  <c r="CY261" i="3"/>
  <c r="CZ261" i="3"/>
  <c r="DA261" i="3"/>
  <c r="DB261" i="3"/>
  <c r="DC261" i="3"/>
  <c r="DH261" i="3"/>
  <c r="A262" i="3"/>
  <c r="Y262" i="3"/>
  <c r="CW262" i="3" s="1"/>
  <c r="CY262" i="3"/>
  <c r="CZ262" i="3"/>
  <c r="DB262" i="3" s="1"/>
  <c r="DA262" i="3"/>
  <c r="DC262" i="3"/>
  <c r="A263" i="3"/>
  <c r="Y263" i="3"/>
  <c r="CW263" i="3"/>
  <c r="CX263" i="3"/>
  <c r="DI263" i="3" s="1"/>
  <c r="CY263" i="3"/>
  <c r="CZ263" i="3"/>
  <c r="DA263" i="3"/>
  <c r="DB263" i="3"/>
  <c r="DC263" i="3"/>
  <c r="DH263" i="3"/>
  <c r="A264" i="3"/>
  <c r="Y264" i="3"/>
  <c r="CX264" i="3" s="1"/>
  <c r="CY264" i="3"/>
  <c r="CZ264" i="3"/>
  <c r="DB264" i="3" s="1"/>
  <c r="DA264" i="3"/>
  <c r="DC264" i="3"/>
  <c r="A265" i="3"/>
  <c r="Y265" i="3"/>
  <c r="CX265" i="3" s="1"/>
  <c r="CY265" i="3"/>
  <c r="CZ265" i="3"/>
  <c r="DB265" i="3" s="1"/>
  <c r="DA265" i="3"/>
  <c r="DC265" i="3"/>
  <c r="A266" i="3"/>
  <c r="Y266" i="3"/>
  <c r="CX266" i="3"/>
  <c r="DF266" i="3" s="1"/>
  <c r="DJ266" i="3" s="1"/>
  <c r="CY266" i="3"/>
  <c r="CZ266" i="3"/>
  <c r="DA266" i="3"/>
  <c r="DB266" i="3"/>
  <c r="DC266" i="3"/>
  <c r="DH266" i="3"/>
  <c r="DI266" i="3"/>
  <c r="A267" i="3"/>
  <c r="Y267" i="3"/>
  <c r="CV267" i="3" s="1"/>
  <c r="CU267" i="3"/>
  <c r="CY267" i="3"/>
  <c r="CZ267" i="3"/>
  <c r="DB267" i="3" s="1"/>
  <c r="DA267" i="3"/>
  <c r="DC267" i="3"/>
  <c r="A268" i="3"/>
  <c r="Y268" i="3"/>
  <c r="CX268" i="3"/>
  <c r="DF268" i="3" s="1"/>
  <c r="CY268" i="3"/>
  <c r="CZ268" i="3"/>
  <c r="DA268" i="3"/>
  <c r="DB268" i="3"/>
  <c r="DC268" i="3"/>
  <c r="DH268" i="3"/>
  <c r="DI268" i="3"/>
  <c r="DJ268" i="3" s="1"/>
  <c r="A269" i="3"/>
  <c r="Y269" i="3"/>
  <c r="CX269" i="3" s="1"/>
  <c r="CW269" i="3"/>
  <c r="CY269" i="3"/>
  <c r="CZ269" i="3"/>
  <c r="DB269" i="3" s="1"/>
  <c r="DA269" i="3"/>
  <c r="DC269" i="3"/>
  <c r="A270" i="3"/>
  <c r="Y270" i="3"/>
  <c r="CW270" i="3"/>
  <c r="CX270" i="3"/>
  <c r="DF270" i="3" s="1"/>
  <c r="CY270" i="3"/>
  <c r="CZ270" i="3"/>
  <c r="DA270" i="3"/>
  <c r="DB270" i="3"/>
  <c r="DC270" i="3"/>
  <c r="DH270" i="3"/>
  <c r="DI270" i="3"/>
  <c r="A271" i="3"/>
  <c r="Y271" i="3"/>
  <c r="CX271" i="3"/>
  <c r="DI271" i="3" s="1"/>
  <c r="CY271" i="3"/>
  <c r="CZ271" i="3"/>
  <c r="DA271" i="3"/>
  <c r="DB271" i="3"/>
  <c r="DC271" i="3"/>
  <c r="DH271" i="3"/>
  <c r="A272" i="3"/>
  <c r="Y272" i="3"/>
  <c r="CX272" i="3" s="1"/>
  <c r="CY272" i="3"/>
  <c r="CZ272" i="3"/>
  <c r="DB272" i="3" s="1"/>
  <c r="DA272" i="3"/>
  <c r="DC272" i="3"/>
  <c r="A273" i="3"/>
  <c r="Y273" i="3"/>
  <c r="CX273" i="3"/>
  <c r="DG273" i="3" s="1"/>
  <c r="CY273" i="3"/>
  <c r="CZ273" i="3"/>
  <c r="DB273" i="3" s="1"/>
  <c r="DA273" i="3"/>
  <c r="DC273" i="3"/>
  <c r="DF273" i="3"/>
  <c r="DH273" i="3"/>
  <c r="DI273" i="3"/>
  <c r="DJ273" i="3"/>
  <c r="A274" i="3"/>
  <c r="Y274" i="3"/>
  <c r="CX274" i="3" s="1"/>
  <c r="CU274" i="3"/>
  <c r="CV274" i="3"/>
  <c r="CY274" i="3"/>
  <c r="CZ274" i="3"/>
  <c r="DB274" i="3" s="1"/>
  <c r="DA274" i="3"/>
  <c r="DC274" i="3"/>
  <c r="A275" i="3"/>
  <c r="Y275" i="3"/>
  <c r="CX275" i="3"/>
  <c r="DG275" i="3" s="1"/>
  <c r="CY275" i="3"/>
  <c r="CZ275" i="3"/>
  <c r="DB275" i="3" s="1"/>
  <c r="DA275" i="3"/>
  <c r="DC275" i="3"/>
  <c r="DF275" i="3"/>
  <c r="DH275" i="3"/>
  <c r="DI275" i="3"/>
  <c r="DJ275" i="3"/>
  <c r="A276" i="3"/>
  <c r="Y276" i="3"/>
  <c r="CW276" i="3"/>
  <c r="CX276" i="3"/>
  <c r="DI276" i="3" s="1"/>
  <c r="CY276" i="3"/>
  <c r="CZ276" i="3"/>
  <c r="DA276" i="3"/>
  <c r="DB276" i="3"/>
  <c r="DC276" i="3"/>
  <c r="DH276" i="3"/>
  <c r="A277" i="3"/>
  <c r="Y277" i="3"/>
  <c r="CW277" i="3" s="1"/>
  <c r="CY277" i="3"/>
  <c r="CZ277" i="3"/>
  <c r="DB277" i="3" s="1"/>
  <c r="DA277" i="3"/>
  <c r="DC277" i="3"/>
  <c r="A278" i="3"/>
  <c r="Y278" i="3"/>
  <c r="CX278" i="3"/>
  <c r="DF278" i="3" s="1"/>
  <c r="DJ278" i="3" s="1"/>
  <c r="CY278" i="3"/>
  <c r="CZ278" i="3"/>
  <c r="DA278" i="3"/>
  <c r="DB278" i="3"/>
  <c r="DC278" i="3"/>
  <c r="DH278" i="3"/>
  <c r="DI278" i="3"/>
  <c r="A279" i="3"/>
  <c r="Y279" i="3"/>
  <c r="CX279" i="3"/>
  <c r="DI279" i="3" s="1"/>
  <c r="CY279" i="3"/>
  <c r="CZ279" i="3"/>
  <c r="DA279" i="3"/>
  <c r="DB279" i="3"/>
  <c r="DC279" i="3"/>
  <c r="DH279" i="3"/>
  <c r="A280" i="3"/>
  <c r="Y280" i="3"/>
  <c r="CX280" i="3" s="1"/>
  <c r="CY280" i="3"/>
  <c r="CZ280" i="3"/>
  <c r="DB280" i="3" s="1"/>
  <c r="DA280" i="3"/>
  <c r="DC280" i="3"/>
  <c r="DG280" i="3"/>
  <c r="A281" i="3"/>
  <c r="Y281" i="3"/>
  <c r="CX281" i="3"/>
  <c r="DG281" i="3" s="1"/>
  <c r="CY281" i="3"/>
  <c r="CZ281" i="3"/>
  <c r="DB281" i="3" s="1"/>
  <c r="DA281" i="3"/>
  <c r="DC281" i="3"/>
  <c r="DF281" i="3"/>
  <c r="DJ281" i="3" s="1"/>
  <c r="DH281" i="3"/>
  <c r="DI281" i="3"/>
  <c r="A282" i="3"/>
  <c r="Y282" i="3"/>
  <c r="CX282" i="3"/>
  <c r="DF282" i="3" s="1"/>
  <c r="DJ282" i="3" s="1"/>
  <c r="CY282" i="3"/>
  <c r="CZ282" i="3"/>
  <c r="DA282" i="3"/>
  <c r="DB282" i="3"/>
  <c r="DC282" i="3"/>
  <c r="DH282" i="3"/>
  <c r="DI282" i="3"/>
  <c r="A283" i="3"/>
  <c r="Y283" i="3"/>
  <c r="CX283" i="3"/>
  <c r="DH283" i="3" s="1"/>
  <c r="CY283" i="3"/>
  <c r="CZ283" i="3"/>
  <c r="DA283" i="3"/>
  <c r="DB283" i="3"/>
  <c r="DC283" i="3"/>
  <c r="A284" i="3"/>
  <c r="Y284" i="3"/>
  <c r="CX284" i="3" s="1"/>
  <c r="DG284" i="3" s="1"/>
  <c r="CY284" i="3"/>
  <c r="CZ284" i="3"/>
  <c r="DB284" i="3" s="1"/>
  <c r="DA284" i="3"/>
  <c r="DC284" i="3"/>
  <c r="A285" i="3"/>
  <c r="Y285" i="3"/>
  <c r="CX285" i="3"/>
  <c r="DG285" i="3" s="1"/>
  <c r="CY285" i="3"/>
  <c r="CZ285" i="3"/>
  <c r="DB285" i="3" s="1"/>
  <c r="DA285" i="3"/>
  <c r="DC285" i="3"/>
  <c r="DF285" i="3"/>
  <c r="DH285" i="3"/>
  <c r="DI285" i="3"/>
  <c r="DJ285" i="3"/>
  <c r="A286" i="3"/>
  <c r="Y286" i="3"/>
  <c r="CX286" i="3" s="1"/>
  <c r="CU286" i="3"/>
  <c r="CV286" i="3"/>
  <c r="CY286" i="3"/>
  <c r="CZ286" i="3"/>
  <c r="DB286" i="3" s="1"/>
  <c r="DA286" i="3"/>
  <c r="DC286" i="3"/>
  <c r="DG286" i="3"/>
  <c r="A287" i="3"/>
  <c r="Y287" i="3"/>
  <c r="CX287" i="3"/>
  <c r="DG287" i="3" s="1"/>
  <c r="CY287" i="3"/>
  <c r="CZ287" i="3"/>
  <c r="DB287" i="3" s="1"/>
  <c r="DA287" i="3"/>
  <c r="DC287" i="3"/>
  <c r="DF287" i="3"/>
  <c r="DH287" i="3"/>
  <c r="DI287" i="3"/>
  <c r="DJ287" i="3"/>
  <c r="A288" i="3"/>
  <c r="Y288" i="3"/>
  <c r="CW288" i="3"/>
  <c r="CX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W290" i="3"/>
  <c r="CX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W292" i="3"/>
  <c r="CX292" i="3"/>
  <c r="CY292" i="3"/>
  <c r="CZ292" i="3"/>
  <c r="DA292" i="3"/>
  <c r="DB292" i="3"/>
  <c r="DC292" i="3"/>
  <c r="A293" i="3"/>
  <c r="Y293" i="3"/>
  <c r="CX293" i="3" s="1"/>
  <c r="CY293" i="3"/>
  <c r="CZ293" i="3"/>
  <c r="DB293" i="3" s="1"/>
  <c r="DA293" i="3"/>
  <c r="DC293" i="3"/>
  <c r="DF293" i="3"/>
  <c r="DG293" i="3"/>
  <c r="DJ293" i="3"/>
  <c r="A294" i="3"/>
  <c r="Y294" i="3"/>
  <c r="CX294" i="3" s="1"/>
  <c r="DF294" i="3" s="1"/>
  <c r="DJ294" i="3" s="1"/>
  <c r="CY294" i="3"/>
  <c r="CZ294" i="3"/>
  <c r="DB294" i="3" s="1"/>
  <c r="DA294" i="3"/>
  <c r="DC294" i="3"/>
  <c r="DI294" i="3"/>
  <c r="A295" i="3"/>
  <c r="Y295" i="3"/>
  <c r="CX295" i="3"/>
  <c r="CY295" i="3"/>
  <c r="CZ295" i="3"/>
  <c r="DA295" i="3"/>
  <c r="DB295" i="3"/>
  <c r="DC295" i="3"/>
  <c r="A296" i="3"/>
  <c r="Y296" i="3"/>
  <c r="CX296" i="3"/>
  <c r="DH296" i="3" s="1"/>
  <c r="CY296" i="3"/>
  <c r="CZ296" i="3"/>
  <c r="DA296" i="3"/>
  <c r="DB296" i="3"/>
  <c r="DC296" i="3"/>
  <c r="DG296" i="3"/>
  <c r="A297" i="3"/>
  <c r="Y297" i="3"/>
  <c r="CX297" i="3" s="1"/>
  <c r="DG297" i="3" s="1"/>
  <c r="CY297" i="3"/>
  <c r="CZ297" i="3"/>
  <c r="DB297" i="3" s="1"/>
  <c r="DA297" i="3"/>
  <c r="DC297" i="3"/>
  <c r="DF297" i="3"/>
  <c r="DJ297" i="3" s="1"/>
  <c r="A298" i="3"/>
  <c r="Y298" i="3"/>
  <c r="CU298" i="3"/>
  <c r="CV298" i="3"/>
  <c r="CX298" i="3"/>
  <c r="DG298" i="3" s="1"/>
  <c r="CY298" i="3"/>
  <c r="CZ298" i="3"/>
  <c r="DA298" i="3"/>
  <c r="DB298" i="3"/>
  <c r="DC298" i="3"/>
  <c r="DH298" i="3"/>
  <c r="A299" i="3"/>
  <c r="Y299" i="3"/>
  <c r="CY299" i="3"/>
  <c r="CZ299" i="3"/>
  <c r="DB299" i="3" s="1"/>
  <c r="DA299" i="3"/>
  <c r="DC299" i="3"/>
  <c r="A300" i="3"/>
  <c r="Y300" i="3"/>
  <c r="CX300" i="3"/>
  <c r="DI300" i="3" s="1"/>
  <c r="CY300" i="3"/>
  <c r="CZ300" i="3"/>
  <c r="DA300" i="3"/>
  <c r="DB300" i="3"/>
  <c r="DC300" i="3"/>
  <c r="DH300" i="3"/>
  <c r="A301" i="3"/>
  <c r="Y301" i="3"/>
  <c r="CX301" i="3"/>
  <c r="CY301" i="3"/>
  <c r="CZ301" i="3"/>
  <c r="DA301" i="3"/>
  <c r="DB301" i="3"/>
  <c r="DC301" i="3"/>
  <c r="A302" i="3"/>
  <c r="Y302" i="3"/>
  <c r="CX302" i="3" s="1"/>
  <c r="CY302" i="3"/>
  <c r="CZ302" i="3"/>
  <c r="DB302" i="3" s="1"/>
  <c r="DA302" i="3"/>
  <c r="DC302" i="3"/>
  <c r="DF302" i="3"/>
  <c r="DG302" i="3"/>
  <c r="DJ302" i="3"/>
  <c r="A303" i="3"/>
  <c r="Y303" i="3"/>
  <c r="CX303" i="3"/>
  <c r="DG303" i="3" s="1"/>
  <c r="CY303" i="3"/>
  <c r="CZ303" i="3"/>
  <c r="DA303" i="3"/>
  <c r="DB303" i="3"/>
  <c r="DC303" i="3"/>
  <c r="DF303" i="3"/>
  <c r="DH303" i="3"/>
  <c r="DI303" i="3"/>
  <c r="DJ303" i="3"/>
  <c r="A304" i="3"/>
  <c r="Y304" i="3"/>
  <c r="CX304" i="3" s="1"/>
  <c r="CY304" i="3"/>
  <c r="CZ304" i="3"/>
  <c r="DA304" i="3"/>
  <c r="DB304" i="3"/>
  <c r="DC304" i="3"/>
  <c r="A305" i="3"/>
  <c r="Y305" i="3"/>
  <c r="CX305" i="3"/>
  <c r="DF305" i="3" s="1"/>
  <c r="DJ305" i="3" s="1"/>
  <c r="CY305" i="3"/>
  <c r="CZ305" i="3"/>
  <c r="DA305" i="3"/>
  <c r="DB305" i="3"/>
  <c r="DC305" i="3"/>
  <c r="DH305" i="3"/>
  <c r="A306" i="3"/>
  <c r="Y306" i="3"/>
  <c r="CX306" i="3" s="1"/>
  <c r="CY306" i="3"/>
  <c r="CZ306" i="3"/>
  <c r="DB306" i="3" s="1"/>
  <c r="DA306" i="3"/>
  <c r="DC306" i="3"/>
  <c r="A307" i="3"/>
  <c r="Y307" i="3"/>
  <c r="CX307" i="3"/>
  <c r="DI307" i="3" s="1"/>
  <c r="CY307" i="3"/>
  <c r="CZ307" i="3"/>
  <c r="DB307" i="3" s="1"/>
  <c r="DA307" i="3"/>
  <c r="DC307" i="3"/>
  <c r="DF307" i="3"/>
  <c r="DH307" i="3"/>
  <c r="DJ307" i="3"/>
  <c r="A308" i="3"/>
  <c r="Y308" i="3"/>
  <c r="CX308" i="3" s="1"/>
  <c r="CY308" i="3"/>
  <c r="CZ308" i="3"/>
  <c r="DA308" i="3"/>
  <c r="DB308" i="3"/>
  <c r="DC308" i="3"/>
  <c r="A309" i="3"/>
  <c r="Y309" i="3"/>
  <c r="CX309" i="3"/>
  <c r="DF309" i="3" s="1"/>
  <c r="DJ309" i="3" s="1"/>
  <c r="CY309" i="3"/>
  <c r="CZ309" i="3"/>
  <c r="DA309" i="3"/>
  <c r="DB309" i="3"/>
  <c r="DC309" i="3"/>
  <c r="DH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DI311" i="3" s="1"/>
  <c r="CY311" i="3"/>
  <c r="CZ311" i="3"/>
  <c r="DB311" i="3" s="1"/>
  <c r="DA311" i="3"/>
  <c r="DC311" i="3"/>
  <c r="DF311" i="3"/>
  <c r="DH311" i="3"/>
  <c r="DJ311" i="3"/>
  <c r="A312" i="3"/>
  <c r="Y312" i="3"/>
  <c r="CX312" i="3" s="1"/>
  <c r="CY312" i="3"/>
  <c r="CZ312" i="3"/>
  <c r="DA312" i="3"/>
  <c r="DB312" i="3"/>
  <c r="DC312" i="3"/>
  <c r="A313" i="3"/>
  <c r="Y313" i="3"/>
  <c r="CX313" i="3"/>
  <c r="DF313" i="3" s="1"/>
  <c r="DJ313" i="3" s="1"/>
  <c r="CY313" i="3"/>
  <c r="CZ313" i="3"/>
  <c r="DA313" i="3"/>
  <c r="DB313" i="3"/>
  <c r="DC313" i="3"/>
  <c r="DH313" i="3"/>
  <c r="A314" i="3"/>
  <c r="Y314" i="3"/>
  <c r="CX314" i="3" s="1"/>
  <c r="CY314" i="3"/>
  <c r="CZ314" i="3"/>
  <c r="DB314" i="3" s="1"/>
  <c r="DA314" i="3"/>
  <c r="DC314" i="3"/>
  <c r="A315" i="3"/>
  <c r="Y315" i="3"/>
  <c r="CX315" i="3"/>
  <c r="DI315" i="3" s="1"/>
  <c r="CY315" i="3"/>
  <c r="CZ315" i="3"/>
  <c r="DB315" i="3" s="1"/>
  <c r="DA315" i="3"/>
  <c r="DC315" i="3"/>
  <c r="DF315" i="3"/>
  <c r="DH315" i="3"/>
  <c r="DJ315" i="3"/>
  <c r="A316" i="3"/>
  <c r="Y316" i="3"/>
  <c r="CX316" i="3" s="1"/>
  <c r="CU316" i="3"/>
  <c r="CV316" i="3"/>
  <c r="CY316" i="3"/>
  <c r="CZ316" i="3"/>
  <c r="DB316" i="3" s="1"/>
  <c r="DA316" i="3"/>
  <c r="DC316" i="3"/>
  <c r="A317" i="3"/>
  <c r="Y317" i="3"/>
  <c r="CX317" i="3"/>
  <c r="DI317" i="3" s="1"/>
  <c r="DJ317" i="3" s="1"/>
  <c r="CY317" i="3"/>
  <c r="CZ317" i="3"/>
  <c r="DB317" i="3" s="1"/>
  <c r="DA317" i="3"/>
  <c r="DC317" i="3"/>
  <c r="DF317" i="3"/>
  <c r="DH317" i="3"/>
  <c r="A318" i="3"/>
  <c r="Y318" i="3"/>
  <c r="CW318" i="3" s="1"/>
  <c r="CX318" i="3"/>
  <c r="DF318" i="3" s="1"/>
  <c r="CY318" i="3"/>
  <c r="CZ318" i="3"/>
  <c r="DA318" i="3"/>
  <c r="DB318" i="3"/>
  <c r="DC318" i="3"/>
  <c r="DH318" i="3"/>
  <c r="A319" i="3"/>
  <c r="Y319" i="3"/>
  <c r="CX319" i="3" s="1"/>
  <c r="CY319" i="3"/>
  <c r="CZ319" i="3"/>
  <c r="DB319" i="3" s="1"/>
  <c r="DA319" i="3"/>
  <c r="DC319" i="3"/>
  <c r="A320" i="3"/>
  <c r="Y320" i="3"/>
  <c r="CX320" i="3" s="1"/>
  <c r="CY320" i="3"/>
  <c r="CZ320" i="3"/>
  <c r="DA320" i="3"/>
  <c r="DB320" i="3"/>
  <c r="DC320" i="3"/>
  <c r="A321" i="3"/>
  <c r="Y321" i="3"/>
  <c r="CX321" i="3"/>
  <c r="DF321" i="3" s="1"/>
  <c r="DJ321" i="3" s="1"/>
  <c r="CY321" i="3"/>
  <c r="CZ321" i="3"/>
  <c r="DA321" i="3"/>
  <c r="DB321" i="3"/>
  <c r="DC321" i="3"/>
  <c r="DH321" i="3"/>
  <c r="A322" i="3"/>
  <c r="Y322" i="3"/>
  <c r="CX322" i="3" s="1"/>
  <c r="CY322" i="3"/>
  <c r="CZ322" i="3"/>
  <c r="DB322" i="3" s="1"/>
  <c r="DA322" i="3"/>
  <c r="DC322" i="3"/>
  <c r="A323" i="3"/>
  <c r="Y323" i="3"/>
  <c r="CX323" i="3"/>
  <c r="DI323" i="3" s="1"/>
  <c r="CY323" i="3"/>
  <c r="CZ323" i="3"/>
  <c r="DB323" i="3" s="1"/>
  <c r="DA323" i="3"/>
  <c r="DC323" i="3"/>
  <c r="DF323" i="3"/>
  <c r="DH323" i="3"/>
  <c r="DJ323" i="3"/>
  <c r="A324" i="3"/>
  <c r="Y324" i="3"/>
  <c r="CX324" i="3" s="1"/>
  <c r="CY324" i="3"/>
  <c r="CZ324" i="3"/>
  <c r="DA324" i="3"/>
  <c r="DB324" i="3"/>
  <c r="DC324" i="3"/>
  <c r="A325" i="3"/>
  <c r="Y325" i="3"/>
  <c r="CX325" i="3"/>
  <c r="DF325" i="3" s="1"/>
  <c r="DJ325" i="3" s="1"/>
  <c r="CY325" i="3"/>
  <c r="CZ325" i="3"/>
  <c r="DA325" i="3"/>
  <c r="DB325" i="3"/>
  <c r="DC325" i="3"/>
  <c r="DH325" i="3"/>
  <c r="A326" i="3"/>
  <c r="Y326" i="3"/>
  <c r="CV326" i="3" s="1"/>
  <c r="CU326" i="3"/>
  <c r="CY326" i="3"/>
  <c r="CZ326" i="3"/>
  <c r="DA326" i="3"/>
  <c r="DB326" i="3"/>
  <c r="DC326" i="3"/>
  <c r="A327" i="3"/>
  <c r="Y327" i="3"/>
  <c r="CX327" i="3"/>
  <c r="DF327" i="3" s="1"/>
  <c r="CY327" i="3"/>
  <c r="CZ327" i="3"/>
  <c r="DA327" i="3"/>
  <c r="DB327" i="3"/>
  <c r="DC327" i="3"/>
  <c r="DH327" i="3"/>
  <c r="A328" i="3"/>
  <c r="Y328" i="3"/>
  <c r="CX328" i="3" s="1"/>
  <c r="CY328" i="3"/>
  <c r="CZ328" i="3"/>
  <c r="DB328" i="3" s="1"/>
  <c r="DA328" i="3"/>
  <c r="DC328" i="3"/>
  <c r="A329" i="3"/>
  <c r="Y329" i="3"/>
  <c r="CW329" i="3" s="1"/>
  <c r="CX329" i="3"/>
  <c r="DF329" i="3" s="1"/>
  <c r="CY329" i="3"/>
  <c r="CZ329" i="3"/>
  <c r="DA329" i="3"/>
  <c r="DB329" i="3"/>
  <c r="DC329" i="3"/>
  <c r="DH329" i="3"/>
  <c r="A330" i="3"/>
  <c r="Y330" i="3"/>
  <c r="CX330" i="3" s="1"/>
  <c r="CY330" i="3"/>
  <c r="CZ330" i="3"/>
  <c r="DB330" i="3" s="1"/>
  <c r="DA330" i="3"/>
  <c r="DC330" i="3"/>
  <c r="A331" i="3"/>
  <c r="Y331" i="3"/>
  <c r="CW331" i="3" s="1"/>
  <c r="CX331" i="3"/>
  <c r="DF331" i="3" s="1"/>
  <c r="CY331" i="3"/>
  <c r="CZ331" i="3"/>
  <c r="DA331" i="3"/>
  <c r="DB331" i="3"/>
  <c r="DC331" i="3"/>
  <c r="DH331" i="3"/>
  <c r="A332" i="3"/>
  <c r="Y332" i="3"/>
  <c r="CX332" i="3" s="1"/>
  <c r="CY332" i="3"/>
  <c r="CZ332" i="3"/>
  <c r="DB332" i="3" s="1"/>
  <c r="DA332" i="3"/>
  <c r="DC332" i="3"/>
  <c r="A333" i="3"/>
  <c r="Y333" i="3"/>
  <c r="CX333" i="3" s="1"/>
  <c r="CY333" i="3"/>
  <c r="CZ333" i="3"/>
  <c r="DA333" i="3"/>
  <c r="DB333" i="3"/>
  <c r="DC333" i="3"/>
  <c r="A334" i="3"/>
  <c r="Y334" i="3"/>
  <c r="CX334" i="3"/>
  <c r="DF334" i="3" s="1"/>
  <c r="DJ334" i="3" s="1"/>
  <c r="CY334" i="3"/>
  <c r="CZ334" i="3"/>
  <c r="DA334" i="3"/>
  <c r="DB334" i="3"/>
  <c r="DC334" i="3"/>
  <c r="DH334" i="3"/>
  <c r="A335" i="3"/>
  <c r="Y335" i="3"/>
  <c r="CX335" i="3" s="1"/>
  <c r="CY335" i="3"/>
  <c r="CZ335" i="3"/>
  <c r="DB335" i="3" s="1"/>
  <c r="DA335" i="3"/>
  <c r="DC335" i="3"/>
  <c r="A336" i="3"/>
  <c r="Y336" i="3"/>
  <c r="CX336" i="3"/>
  <c r="DI336" i="3" s="1"/>
  <c r="CY336" i="3"/>
  <c r="CZ336" i="3"/>
  <c r="DB336" i="3" s="1"/>
  <c r="DA336" i="3"/>
  <c r="DC336" i="3"/>
  <c r="DF336" i="3"/>
  <c r="DH336" i="3"/>
  <c r="DJ336" i="3"/>
  <c r="A337" i="3"/>
  <c r="Y337" i="3"/>
  <c r="CX337" i="3" s="1"/>
  <c r="CY337" i="3"/>
  <c r="CZ337" i="3"/>
  <c r="DA337" i="3"/>
  <c r="DB337" i="3"/>
  <c r="DC337" i="3"/>
  <c r="A338" i="3"/>
  <c r="Y338" i="3"/>
  <c r="CX338" i="3"/>
  <c r="DF338" i="3" s="1"/>
  <c r="DJ338" i="3" s="1"/>
  <c r="CY338" i="3"/>
  <c r="CZ338" i="3"/>
  <c r="DA338" i="3"/>
  <c r="DB338" i="3"/>
  <c r="DC338" i="3"/>
  <c r="DH338" i="3"/>
  <c r="A339" i="3"/>
  <c r="Y339" i="3"/>
  <c r="CX339" i="3" s="1"/>
  <c r="CY339" i="3"/>
  <c r="CZ339" i="3"/>
  <c r="DB339" i="3" s="1"/>
  <c r="DA339" i="3"/>
  <c r="DC339" i="3"/>
  <c r="A340" i="3"/>
  <c r="Y340" i="3"/>
  <c r="CX340" i="3"/>
  <c r="DI340" i="3" s="1"/>
  <c r="CY340" i="3"/>
  <c r="CZ340" i="3"/>
  <c r="DB340" i="3" s="1"/>
  <c r="DA340" i="3"/>
  <c r="DC340" i="3"/>
  <c r="DF340" i="3"/>
  <c r="DH340" i="3"/>
  <c r="DJ340" i="3"/>
  <c r="A341" i="3"/>
  <c r="Y341" i="3"/>
  <c r="CX341" i="3" s="1"/>
  <c r="CY341" i="3"/>
  <c r="CZ341" i="3"/>
  <c r="DA341" i="3"/>
  <c r="DB341" i="3"/>
  <c r="DC341" i="3"/>
  <c r="A342" i="3"/>
  <c r="Y342" i="3"/>
  <c r="CV342" i="3" s="1"/>
  <c r="CU342" i="3"/>
  <c r="CX342" i="3"/>
  <c r="DI342" i="3" s="1"/>
  <c r="DJ342" i="3" s="1"/>
  <c r="CY342" i="3"/>
  <c r="CZ342" i="3"/>
  <c r="DB342" i="3" s="1"/>
  <c r="DA342" i="3"/>
  <c r="DC342" i="3"/>
  <c r="DF342" i="3"/>
  <c r="DH342" i="3"/>
  <c r="A343" i="3"/>
  <c r="Y343" i="3"/>
  <c r="CX343" i="3" s="1"/>
  <c r="CY343" i="3"/>
  <c r="CZ343" i="3"/>
  <c r="DA343" i="3"/>
  <c r="DB343" i="3"/>
  <c r="DC343" i="3"/>
  <c r="A344" i="3"/>
  <c r="Y344" i="3"/>
  <c r="CX344" i="3"/>
  <c r="DF344" i="3" s="1"/>
  <c r="DJ344" i="3" s="1"/>
  <c r="CY344" i="3"/>
  <c r="CZ344" i="3"/>
  <c r="DA344" i="3"/>
  <c r="DB344" i="3"/>
  <c r="DC344" i="3"/>
  <c r="DH344" i="3"/>
  <c r="A345" i="3"/>
  <c r="Y345" i="3"/>
  <c r="CX345" i="3" s="1"/>
  <c r="CY345" i="3"/>
  <c r="CZ345" i="3"/>
  <c r="DB345" i="3" s="1"/>
  <c r="DA345" i="3"/>
  <c r="DC345" i="3"/>
  <c r="A346" i="3"/>
  <c r="Y346" i="3"/>
  <c r="CX346" i="3"/>
  <c r="DI346" i="3" s="1"/>
  <c r="CY346" i="3"/>
  <c r="CZ346" i="3"/>
  <c r="DB346" i="3" s="1"/>
  <c r="DA346" i="3"/>
  <c r="DC346" i="3"/>
  <c r="DF346" i="3"/>
  <c r="DH346" i="3"/>
  <c r="DJ346" i="3"/>
  <c r="A347" i="3"/>
  <c r="Y347" i="3"/>
  <c r="CX347" i="3" s="1"/>
  <c r="CU347" i="3"/>
  <c r="CV347" i="3"/>
  <c r="CY347" i="3"/>
  <c r="CZ347" i="3"/>
  <c r="DB347" i="3" s="1"/>
  <c r="DA347" i="3"/>
  <c r="DC347" i="3"/>
  <c r="A348" i="3"/>
  <c r="Y348" i="3"/>
  <c r="CX348" i="3"/>
  <c r="DI348" i="3" s="1"/>
  <c r="DJ348" i="3" s="1"/>
  <c r="CY348" i="3"/>
  <c r="CZ348" i="3"/>
  <c r="DB348" i="3" s="1"/>
  <c r="DA348" i="3"/>
  <c r="DC348" i="3"/>
  <c r="DF348" i="3"/>
  <c r="DH348" i="3"/>
  <c r="A349" i="3"/>
  <c r="Y349" i="3"/>
  <c r="CW349" i="3" s="1"/>
  <c r="CX349" i="3"/>
  <c r="DF349" i="3" s="1"/>
  <c r="CY349" i="3"/>
  <c r="CZ349" i="3"/>
  <c r="DA349" i="3"/>
  <c r="DB349" i="3"/>
  <c r="DC349" i="3"/>
  <c r="DH349" i="3"/>
  <c r="A350" i="3"/>
  <c r="Y350" i="3"/>
  <c r="CX350" i="3" s="1"/>
  <c r="CY350" i="3"/>
  <c r="CZ350" i="3"/>
  <c r="DB350" i="3" s="1"/>
  <c r="DA350" i="3"/>
  <c r="DC350" i="3"/>
  <c r="DG350" i="3"/>
  <c r="A351" i="3"/>
  <c r="Y351" i="3"/>
  <c r="CX351" i="3"/>
  <c r="DI351" i="3" s="1"/>
  <c r="CY351" i="3"/>
  <c r="CZ351" i="3"/>
  <c r="DB351" i="3" s="1"/>
  <c r="DA351" i="3"/>
  <c r="DC351" i="3"/>
  <c r="DF351" i="3"/>
  <c r="DJ351" i="3" s="1"/>
  <c r="DH351" i="3"/>
  <c r="A352" i="3"/>
  <c r="Y352" i="3"/>
  <c r="CX352" i="3" s="1"/>
  <c r="CY352" i="3"/>
  <c r="CZ352" i="3"/>
  <c r="DA352" i="3"/>
  <c r="DB352" i="3"/>
  <c r="DC352" i="3"/>
  <c r="A353" i="3"/>
  <c r="Y353" i="3"/>
  <c r="CX353" i="3"/>
  <c r="CY353" i="3"/>
  <c r="CZ353" i="3"/>
  <c r="DA353" i="3"/>
  <c r="DB353" i="3"/>
  <c r="DC353" i="3"/>
  <c r="A354" i="3"/>
  <c r="Y354" i="3"/>
  <c r="CU354" i="3"/>
  <c r="CY354" i="3"/>
  <c r="CZ354" i="3"/>
  <c r="DA354" i="3"/>
  <c r="DB354" i="3"/>
  <c r="DC354" i="3"/>
  <c r="A355" i="3"/>
  <c r="Y355" i="3"/>
  <c r="CX355" i="3"/>
  <c r="CY355" i="3"/>
  <c r="CZ355" i="3"/>
  <c r="DA355" i="3"/>
  <c r="DB355" i="3"/>
  <c r="DC355" i="3"/>
  <c r="DH355" i="3"/>
  <c r="A356" i="3"/>
  <c r="Y356" i="3"/>
  <c r="CY356" i="3"/>
  <c r="CZ356" i="3"/>
  <c r="DB356" i="3" s="1"/>
  <c r="DA356" i="3"/>
  <c r="DC356" i="3"/>
  <c r="A357" i="3"/>
  <c r="Y357" i="3"/>
  <c r="CW357" i="3" s="1"/>
  <c r="CX357" i="3"/>
  <c r="CY357" i="3"/>
  <c r="CZ357" i="3"/>
  <c r="DA357" i="3"/>
  <c r="DB357" i="3"/>
  <c r="DC357" i="3"/>
  <c r="A358" i="3"/>
  <c r="Y358" i="3"/>
  <c r="CX358" i="3" s="1"/>
  <c r="DG358" i="3" s="1"/>
  <c r="CY358" i="3"/>
  <c r="CZ358" i="3"/>
  <c r="DB358" i="3" s="1"/>
  <c r="DA358" i="3"/>
  <c r="DC358" i="3"/>
  <c r="A359" i="3"/>
  <c r="Y359" i="3"/>
  <c r="CX359" i="3"/>
  <c r="DI359" i="3" s="1"/>
  <c r="CY359" i="3"/>
  <c r="CZ359" i="3"/>
  <c r="DB359" i="3" s="1"/>
  <c r="DA359" i="3"/>
  <c r="DC359" i="3"/>
  <c r="DF359" i="3"/>
  <c r="DJ359" i="3" s="1"/>
  <c r="DH359" i="3"/>
  <c r="A360" i="3"/>
  <c r="Y360" i="3"/>
  <c r="CX360" i="3" s="1"/>
  <c r="CY360" i="3"/>
  <c r="CZ360" i="3"/>
  <c r="DA360" i="3"/>
  <c r="DB360" i="3"/>
  <c r="DC360" i="3"/>
  <c r="A361" i="3"/>
  <c r="Y361" i="3"/>
  <c r="CX361" i="3"/>
  <c r="CY361" i="3"/>
  <c r="CZ361" i="3"/>
  <c r="DA361" i="3"/>
  <c r="DB361" i="3"/>
  <c r="DC361" i="3"/>
  <c r="DH361" i="3"/>
  <c r="A362" i="3"/>
  <c r="Y362" i="3"/>
  <c r="CX362" i="3" s="1"/>
  <c r="CY362" i="3"/>
  <c r="CZ362" i="3"/>
  <c r="DA362" i="3"/>
  <c r="DB362" i="3"/>
  <c r="DC362" i="3"/>
  <c r="DG362" i="3"/>
  <c r="A363" i="3"/>
  <c r="Y363" i="3"/>
  <c r="CV363" i="3" s="1"/>
  <c r="CU363" i="3"/>
  <c r="CX363" i="3"/>
  <c r="CY363" i="3"/>
  <c r="CZ363" i="3"/>
  <c r="DA363" i="3"/>
  <c r="DB363" i="3"/>
  <c r="DC363" i="3"/>
  <c r="A364" i="3"/>
  <c r="Y364" i="3"/>
  <c r="CX364" i="3" s="1"/>
  <c r="CY364" i="3"/>
  <c r="CZ364" i="3"/>
  <c r="DA364" i="3"/>
  <c r="DB364" i="3"/>
  <c r="DC364" i="3"/>
  <c r="A365" i="3"/>
  <c r="Y365" i="3"/>
  <c r="CX365" i="3" s="1"/>
  <c r="CW365" i="3"/>
  <c r="CY365" i="3"/>
  <c r="CZ365" i="3"/>
  <c r="DB365" i="3" s="1"/>
  <c r="DA365" i="3"/>
  <c r="DC365" i="3"/>
  <c r="A366" i="3"/>
  <c r="Y366" i="3"/>
  <c r="CW366" i="3"/>
  <c r="CX366" i="3"/>
  <c r="DF366" i="3" s="1"/>
  <c r="CY366" i="3"/>
  <c r="CZ366" i="3"/>
  <c r="DA366" i="3"/>
  <c r="DB366" i="3"/>
  <c r="DC366" i="3"/>
  <c r="DG366" i="3"/>
  <c r="DJ366" i="3" s="1"/>
  <c r="DH366" i="3"/>
  <c r="DI366" i="3"/>
  <c r="A367" i="3"/>
  <c r="Y367" i="3"/>
  <c r="CX367" i="3"/>
  <c r="CY367" i="3"/>
  <c r="CZ367" i="3"/>
  <c r="DA367" i="3"/>
  <c r="DB367" i="3"/>
  <c r="DC367" i="3"/>
  <c r="DH367" i="3"/>
  <c r="A368" i="3"/>
  <c r="Y368" i="3"/>
  <c r="CX368" i="3" s="1"/>
  <c r="CY368" i="3"/>
  <c r="CZ368" i="3"/>
  <c r="DB368" i="3" s="1"/>
  <c r="DA368" i="3"/>
  <c r="DC368" i="3"/>
  <c r="DG368" i="3"/>
  <c r="DI368" i="3"/>
  <c r="A369" i="3"/>
  <c r="Y369" i="3"/>
  <c r="CX369" i="3"/>
  <c r="CY369" i="3"/>
  <c r="CZ369" i="3"/>
  <c r="DA369" i="3"/>
  <c r="DB369" i="3"/>
  <c r="DC369" i="3"/>
  <c r="A370" i="3"/>
  <c r="Y370" i="3"/>
  <c r="CX370" i="3" s="1"/>
  <c r="DI370" i="3" s="1"/>
  <c r="CY370" i="3"/>
  <c r="CZ370" i="3"/>
  <c r="DA370" i="3"/>
  <c r="DB370" i="3"/>
  <c r="DC370" i="3"/>
  <c r="DG370" i="3"/>
  <c r="A371" i="3"/>
  <c r="Y371" i="3"/>
  <c r="CX371" i="3"/>
  <c r="CY371" i="3"/>
  <c r="CZ371" i="3"/>
  <c r="DA371" i="3"/>
  <c r="DB371" i="3"/>
  <c r="DC371" i="3"/>
  <c r="A372" i="3"/>
  <c r="Y372" i="3"/>
  <c r="CX372" i="3" s="1"/>
  <c r="DG372" i="3" s="1"/>
  <c r="CY372" i="3"/>
  <c r="CZ372" i="3"/>
  <c r="DB372" i="3" s="1"/>
  <c r="DA372" i="3"/>
  <c r="DC372" i="3"/>
  <c r="DI372" i="3"/>
  <c r="A373" i="3"/>
  <c r="Y373" i="3"/>
  <c r="CX373" i="3"/>
  <c r="CY373" i="3"/>
  <c r="CZ373" i="3"/>
  <c r="DB373" i="3" s="1"/>
  <c r="DA373" i="3"/>
  <c r="DC373" i="3"/>
  <c r="DF373" i="3"/>
  <c r="DJ373" i="3" s="1"/>
  <c r="DH373" i="3"/>
  <c r="A374" i="3"/>
  <c r="Y374" i="3"/>
  <c r="CX374" i="3" s="1"/>
  <c r="CU374" i="3"/>
  <c r="CY374" i="3"/>
  <c r="CZ374" i="3"/>
  <c r="DB374" i="3" s="1"/>
  <c r="DA374" i="3"/>
  <c r="DC374" i="3"/>
  <c r="DG374" i="3"/>
  <c r="DI374" i="3"/>
  <c r="DJ374" i="3" s="1"/>
  <c r="A375" i="3"/>
  <c r="Y375" i="3"/>
  <c r="CX375" i="3"/>
  <c r="CY375" i="3"/>
  <c r="CZ375" i="3"/>
  <c r="DA375" i="3"/>
  <c r="DB375" i="3"/>
  <c r="DC375" i="3"/>
  <c r="A376" i="3"/>
  <c r="Y376" i="3"/>
  <c r="CW376" i="3" s="1"/>
  <c r="CY376" i="3"/>
  <c r="CZ376" i="3"/>
  <c r="DB376" i="3" s="1"/>
  <c r="DA376" i="3"/>
  <c r="DC376" i="3"/>
  <c r="A377" i="3"/>
  <c r="Y377" i="3"/>
  <c r="CW377" i="3" s="1"/>
  <c r="CX377" i="3"/>
  <c r="DH377" i="3" s="1"/>
  <c r="CY377" i="3"/>
  <c r="CZ377" i="3"/>
  <c r="DB377" i="3" s="1"/>
  <c r="DA377" i="3"/>
  <c r="DC377" i="3"/>
  <c r="DF377" i="3"/>
  <c r="A378" i="3"/>
  <c r="Y378" i="3"/>
  <c r="CX378" i="3" s="1"/>
  <c r="CY378" i="3"/>
  <c r="CZ378" i="3"/>
  <c r="DA378" i="3"/>
  <c r="DB378" i="3"/>
  <c r="DC378" i="3"/>
  <c r="A379" i="3"/>
  <c r="Y379" i="3"/>
  <c r="CX379" i="3"/>
  <c r="DH379" i="3" s="1"/>
  <c r="CY379" i="3"/>
  <c r="CZ379" i="3"/>
  <c r="DB379" i="3" s="1"/>
  <c r="DA379" i="3"/>
  <c r="DC379" i="3"/>
  <c r="DF379" i="3"/>
  <c r="DJ379" i="3" s="1"/>
  <c r="A380" i="3"/>
  <c r="Y380" i="3"/>
  <c r="CX380" i="3" s="1"/>
  <c r="DG380" i="3" s="1"/>
  <c r="CY380" i="3"/>
  <c r="CZ380" i="3"/>
  <c r="DB380" i="3" s="1"/>
  <c r="DA380" i="3"/>
  <c r="DC380" i="3"/>
  <c r="A381" i="3"/>
  <c r="Y381" i="3"/>
  <c r="CX381" i="3"/>
  <c r="CY381" i="3"/>
  <c r="CZ381" i="3"/>
  <c r="DA381" i="3"/>
  <c r="DB381" i="3"/>
  <c r="DC381" i="3"/>
  <c r="DH381" i="3"/>
  <c r="A382" i="3"/>
  <c r="Y382" i="3"/>
  <c r="CX382" i="3" s="1"/>
  <c r="CY382" i="3"/>
  <c r="CZ382" i="3"/>
  <c r="DA382" i="3"/>
  <c r="DB382" i="3"/>
  <c r="DC382" i="3"/>
  <c r="DG382" i="3"/>
  <c r="DI382" i="3"/>
  <c r="A383" i="3"/>
  <c r="Y383" i="3"/>
  <c r="CX383" i="3"/>
  <c r="CY383" i="3"/>
  <c r="CZ383" i="3"/>
  <c r="DA383" i="3"/>
  <c r="DB383" i="3"/>
  <c r="DC383" i="3"/>
  <c r="DH383" i="3"/>
  <c r="A384" i="3"/>
  <c r="Y384" i="3"/>
  <c r="CX384" i="3" s="1"/>
  <c r="CY384" i="3"/>
  <c r="CZ384" i="3"/>
  <c r="DB384" i="3" s="1"/>
  <c r="DA384" i="3"/>
  <c r="DC384" i="3"/>
  <c r="DG384" i="3"/>
  <c r="DI384" i="3"/>
  <c r="A385" i="3"/>
  <c r="Y385" i="3"/>
  <c r="CX385" i="3"/>
  <c r="CY385" i="3"/>
  <c r="CZ385" i="3"/>
  <c r="DA385" i="3"/>
  <c r="DB385" i="3"/>
  <c r="DC38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AC29" i="1"/>
  <c r="AD29" i="1"/>
  <c r="AB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GL29" i="1"/>
  <c r="GN29" i="1"/>
  <c r="GP29" i="1"/>
  <c r="GV29" i="1"/>
  <c r="GX29" i="1"/>
  <c r="HC29" i="1"/>
  <c r="I30" i="1"/>
  <c r="HH30" i="1" s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GL30" i="1"/>
  <c r="GN30" i="1"/>
  <c r="GO30" i="1"/>
  <c r="GP30" i="1"/>
  <c r="GV30" i="1"/>
  <c r="HC30" i="1" s="1"/>
  <c r="GX30" i="1" s="1"/>
  <c r="C31" i="1"/>
  <c r="D31" i="1"/>
  <c r="AC31" i="1"/>
  <c r="CQ31" i="1" s="1"/>
  <c r="P31" i="1" s="1"/>
  <c r="CP31" i="1" s="1"/>
  <c r="O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N31" i="1"/>
  <c r="GP31" i="1"/>
  <c r="GV31" i="1"/>
  <c r="HC31" i="1"/>
  <c r="GX31" i="1" s="1"/>
  <c r="I32" i="1"/>
  <c r="AC32" i="1"/>
  <c r="CQ32" i="1" s="1"/>
  <c r="P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GL32" i="1"/>
  <c r="GN32" i="1"/>
  <c r="GO32" i="1"/>
  <c r="GP32" i="1"/>
  <c r="GV32" i="1"/>
  <c r="GX32" i="1"/>
  <c r="HC32" i="1"/>
  <c r="HH32" i="1"/>
  <c r="I33" i="1"/>
  <c r="AC33" i="1"/>
  <c r="AE33" i="1"/>
  <c r="CS33" i="1" s="1"/>
  <c r="R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GL33" i="1"/>
  <c r="GN33" i="1"/>
  <c r="GO33" i="1"/>
  <c r="GP33" i="1"/>
  <c r="GV33" i="1"/>
  <c r="GX33" i="1"/>
  <c r="HC33" i="1"/>
  <c r="HH33" i="1"/>
  <c r="C34" i="1"/>
  <c r="D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GL34" i="1"/>
  <c r="GN34" i="1"/>
  <c r="GP34" i="1"/>
  <c r="GV34" i="1"/>
  <c r="GX34" i="1"/>
  <c r="HC34" i="1"/>
  <c r="C35" i="1"/>
  <c r="D35" i="1"/>
  <c r="AC35" i="1"/>
  <c r="AE35" i="1"/>
  <c r="CS35" i="1" s="1"/>
  <c r="R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GL35" i="1"/>
  <c r="GN35" i="1"/>
  <c r="GP35" i="1"/>
  <c r="GV35" i="1"/>
  <c r="HC35" i="1" s="1"/>
  <c r="GX35" i="1" s="1"/>
  <c r="C37" i="1"/>
  <c r="D37" i="1"/>
  <c r="AC37" i="1"/>
  <c r="AD37" i="1"/>
  <c r="CR37" i="1" s="1"/>
  <c r="Q37" i="1" s="1"/>
  <c r="AE37" i="1"/>
  <c r="AF37" i="1"/>
  <c r="AB37" i="1" s="1"/>
  <c r="AG37" i="1"/>
  <c r="AH37" i="1"/>
  <c r="CV37" i="1" s="1"/>
  <c r="U37" i="1" s="1"/>
  <c r="AI37" i="1"/>
  <c r="AJ37" i="1"/>
  <c r="CX37" i="1" s="1"/>
  <c r="W37" i="1" s="1"/>
  <c r="CQ37" i="1"/>
  <c r="P37" i="1" s="1"/>
  <c r="CS37" i="1"/>
  <c r="R37" i="1" s="1"/>
  <c r="CU37" i="1"/>
  <c r="T37" i="1" s="1"/>
  <c r="CW37" i="1"/>
  <c r="V37" i="1" s="1"/>
  <c r="GL37" i="1"/>
  <c r="GN37" i="1"/>
  <c r="GP37" i="1"/>
  <c r="GV37" i="1"/>
  <c r="GX37" i="1"/>
  <c r="HC37" i="1"/>
  <c r="I38" i="1"/>
  <c r="HH38" i="1" s="1"/>
  <c r="AC38" i="1"/>
  <c r="AD38" i="1"/>
  <c r="CR38" i="1" s="1"/>
  <c r="Q38" i="1" s="1"/>
  <c r="AE38" i="1"/>
  <c r="AF38" i="1"/>
  <c r="AB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T38" i="1" s="1"/>
  <c r="CW38" i="1"/>
  <c r="V38" i="1" s="1"/>
  <c r="GL38" i="1"/>
  <c r="GN38" i="1"/>
  <c r="GO38" i="1"/>
  <c r="GP38" i="1"/>
  <c r="GV38" i="1"/>
  <c r="HC38" i="1"/>
  <c r="GX38" i="1" s="1"/>
  <c r="C39" i="1"/>
  <c r="D39" i="1"/>
  <c r="AC39" i="1"/>
  <c r="AE39" i="1"/>
  <c r="CS39" i="1" s="1"/>
  <c r="R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GL39" i="1"/>
  <c r="GN39" i="1"/>
  <c r="GP39" i="1"/>
  <c r="GV39" i="1"/>
  <c r="HC39" i="1" s="1"/>
  <c r="GX39" i="1" s="1"/>
  <c r="I40" i="1"/>
  <c r="AC40" i="1"/>
  <c r="AE40" i="1"/>
  <c r="CS40" i="1" s="1"/>
  <c r="R40" i="1" s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W40" i="1" s="1"/>
  <c r="GL40" i="1"/>
  <c r="GN40" i="1"/>
  <c r="GO40" i="1"/>
  <c r="GP40" i="1"/>
  <c r="GV40" i="1"/>
  <c r="GX40" i="1"/>
  <c r="HC40" i="1"/>
  <c r="HH40" i="1"/>
  <c r="C41" i="1"/>
  <c r="D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S41" i="1"/>
  <c r="R41" i="1" s="1"/>
  <c r="CU41" i="1"/>
  <c r="T41" i="1" s="1"/>
  <c r="CW41" i="1"/>
  <c r="V41" i="1" s="1"/>
  <c r="GL41" i="1"/>
  <c r="GN41" i="1"/>
  <c r="GP41" i="1"/>
  <c r="GV41" i="1"/>
  <c r="HC41" i="1" s="1"/>
  <c r="GX41" i="1" s="1"/>
  <c r="C42" i="1"/>
  <c r="D42" i="1"/>
  <c r="AC42" i="1"/>
  <c r="AE42" i="1"/>
  <c r="CS42" i="1" s="1"/>
  <c r="R42" i="1" s="1"/>
  <c r="AF42" i="1"/>
  <c r="AG42" i="1"/>
  <c r="CU42" i="1" s="1"/>
  <c r="T42" i="1" s="1"/>
  <c r="AH42" i="1"/>
  <c r="AI42" i="1"/>
  <c r="CW42" i="1" s="1"/>
  <c r="V42" i="1" s="1"/>
  <c r="AJ42" i="1"/>
  <c r="CT42" i="1"/>
  <c r="S42" i="1" s="1"/>
  <c r="CV42" i="1"/>
  <c r="U42" i="1" s="1"/>
  <c r="CX42" i="1"/>
  <c r="W42" i="1" s="1"/>
  <c r="GL42" i="1"/>
  <c r="GN42" i="1"/>
  <c r="GP42" i="1"/>
  <c r="GV42" i="1"/>
  <c r="HC42" i="1" s="1"/>
  <c r="GX42" i="1" s="1"/>
  <c r="I43" i="1"/>
  <c r="AC43" i="1"/>
  <c r="AE43" i="1"/>
  <c r="CS43" i="1" s="1"/>
  <c r="R43" i="1" s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V43" i="1"/>
  <c r="U43" i="1" s="1"/>
  <c r="CX43" i="1"/>
  <c r="W43" i="1" s="1"/>
  <c r="GL43" i="1"/>
  <c r="GN43" i="1"/>
  <c r="GO43" i="1"/>
  <c r="GP43" i="1"/>
  <c r="GV43" i="1"/>
  <c r="GX43" i="1"/>
  <c r="HC43" i="1"/>
  <c r="HH43" i="1"/>
  <c r="C44" i="1"/>
  <c r="D44" i="1"/>
  <c r="AC44" i="1"/>
  <c r="AD44" i="1"/>
  <c r="AB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P44" i="1" s="1"/>
  <c r="CS44" i="1"/>
  <c r="R44" i="1" s="1"/>
  <c r="CU44" i="1"/>
  <c r="T44" i="1" s="1"/>
  <c r="CW44" i="1"/>
  <c r="V44" i="1" s="1"/>
  <c r="GL44" i="1"/>
  <c r="GN44" i="1"/>
  <c r="GP44" i="1"/>
  <c r="GV44" i="1"/>
  <c r="HC44" i="1" s="1"/>
  <c r="GX44" i="1" s="1"/>
  <c r="C45" i="1"/>
  <c r="D45" i="1"/>
  <c r="AC45" i="1"/>
  <c r="AE45" i="1"/>
  <c r="CS45" i="1" s="1"/>
  <c r="R45" i="1" s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U45" i="1" s="1"/>
  <c r="CX45" i="1"/>
  <c r="W45" i="1" s="1"/>
  <c r="GL45" i="1"/>
  <c r="GN45" i="1"/>
  <c r="GP45" i="1"/>
  <c r="GV45" i="1"/>
  <c r="HC45" i="1" s="1"/>
  <c r="GX45" i="1" s="1"/>
  <c r="C46" i="1"/>
  <c r="D46" i="1"/>
  <c r="AC46" i="1"/>
  <c r="AD46" i="1"/>
  <c r="CR46" i="1" s="1"/>
  <c r="Q46" i="1" s="1"/>
  <c r="AE46" i="1"/>
  <c r="AF46" i="1"/>
  <c r="AB46" i="1" s="1"/>
  <c r="AG46" i="1"/>
  <c r="AH46" i="1"/>
  <c r="CV46" i="1" s="1"/>
  <c r="U46" i="1" s="1"/>
  <c r="AI46" i="1"/>
  <c r="AJ46" i="1"/>
  <c r="CX46" i="1" s="1"/>
  <c r="W46" i="1" s="1"/>
  <c r="CQ46" i="1"/>
  <c r="P46" i="1" s="1"/>
  <c r="CS46" i="1"/>
  <c r="R46" i="1" s="1"/>
  <c r="CU46" i="1"/>
  <c r="T46" i="1" s="1"/>
  <c r="CW46" i="1"/>
  <c r="V46" i="1" s="1"/>
  <c r="GL46" i="1"/>
  <c r="GO46" i="1"/>
  <c r="GP46" i="1"/>
  <c r="GV46" i="1"/>
  <c r="GX46" i="1"/>
  <c r="HC46" i="1"/>
  <c r="I47" i="1"/>
  <c r="GX47" i="1" s="1"/>
  <c r="AC47" i="1"/>
  <c r="AD47" i="1"/>
  <c r="CR47" i="1" s="1"/>
  <c r="Q47" i="1" s="1"/>
  <c r="AE47" i="1"/>
  <c r="AF47" i="1"/>
  <c r="AB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T47" i="1" s="1"/>
  <c r="CW47" i="1"/>
  <c r="V47" i="1" s="1"/>
  <c r="GL47" i="1"/>
  <c r="GO47" i="1"/>
  <c r="GP47" i="1"/>
  <c r="GV47" i="1"/>
  <c r="HC47" i="1"/>
  <c r="HG47" i="1"/>
  <c r="C48" i="1"/>
  <c r="D48" i="1"/>
  <c r="AC48" i="1"/>
  <c r="AD48" i="1"/>
  <c r="AB48" i="1" s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GL48" i="1"/>
  <c r="GO48" i="1"/>
  <c r="GP48" i="1"/>
  <c r="GV48" i="1"/>
  <c r="GX48" i="1"/>
  <c r="HC48" i="1"/>
  <c r="I49" i="1"/>
  <c r="AC49" i="1"/>
  <c r="AD49" i="1"/>
  <c r="AB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S49" i="1"/>
  <c r="R49" i="1" s="1"/>
  <c r="CU49" i="1"/>
  <c r="T49" i="1" s="1"/>
  <c r="CW49" i="1"/>
  <c r="V49" i="1" s="1"/>
  <c r="GL49" i="1"/>
  <c r="GO49" i="1"/>
  <c r="GP49" i="1"/>
  <c r="GV49" i="1"/>
  <c r="HC49" i="1" s="1"/>
  <c r="GX49" i="1" s="1"/>
  <c r="HG49" i="1"/>
  <c r="C50" i="1"/>
  <c r="D50" i="1"/>
  <c r="AC50" i="1"/>
  <c r="AD50" i="1"/>
  <c r="CR50" i="1" s="1"/>
  <c r="Q50" i="1" s="1"/>
  <c r="AE50" i="1"/>
  <c r="AF50" i="1"/>
  <c r="AB50" i="1" s="1"/>
  <c r="AG50" i="1"/>
  <c r="AH50" i="1"/>
  <c r="CV50" i="1" s="1"/>
  <c r="U50" i="1" s="1"/>
  <c r="AI50" i="1"/>
  <c r="AJ50" i="1"/>
  <c r="CX50" i="1" s="1"/>
  <c r="W50" i="1" s="1"/>
  <c r="CQ50" i="1"/>
  <c r="P50" i="1" s="1"/>
  <c r="CS50" i="1"/>
  <c r="R50" i="1" s="1"/>
  <c r="CU50" i="1"/>
  <c r="T50" i="1" s="1"/>
  <c r="CW50" i="1"/>
  <c r="V50" i="1" s="1"/>
  <c r="GL50" i="1"/>
  <c r="GO50" i="1"/>
  <c r="GP50" i="1"/>
  <c r="GV50" i="1"/>
  <c r="GX50" i="1"/>
  <c r="HC50" i="1"/>
  <c r="I51" i="1"/>
  <c r="AC51" i="1"/>
  <c r="AD51" i="1"/>
  <c r="CR51" i="1" s="1"/>
  <c r="Q51" i="1" s="1"/>
  <c r="AE51" i="1"/>
  <c r="AF51" i="1"/>
  <c r="AB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R51" i="1" s="1"/>
  <c r="CU51" i="1"/>
  <c r="T51" i="1" s="1"/>
  <c r="CW51" i="1"/>
  <c r="V51" i="1" s="1"/>
  <c r="GL51" i="1"/>
  <c r="GO51" i="1"/>
  <c r="GP51" i="1"/>
  <c r="GV51" i="1"/>
  <c r="HC51" i="1" s="1"/>
  <c r="GX51" i="1" s="1"/>
  <c r="C52" i="1"/>
  <c r="D52" i="1"/>
  <c r="AC52" i="1"/>
  <c r="CQ52" i="1" s="1"/>
  <c r="P52" i="1" s="1"/>
  <c r="CP52" i="1" s="1"/>
  <c r="O52" i="1" s="1"/>
  <c r="AE52" i="1"/>
  <c r="AD52" i="1" s="1"/>
  <c r="CR52" i="1" s="1"/>
  <c r="Q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GL52" i="1"/>
  <c r="GO52" i="1"/>
  <c r="GP52" i="1"/>
  <c r="GV52" i="1"/>
  <c r="HC52" i="1"/>
  <c r="GX52" i="1" s="1"/>
  <c r="I53" i="1"/>
  <c r="AC53" i="1"/>
  <c r="CQ53" i="1" s="1"/>
  <c r="P53" i="1" s="1"/>
  <c r="CP53" i="1" s="1"/>
  <c r="O53" i="1" s="1"/>
  <c r="AE53" i="1"/>
  <c r="AD53" i="1" s="1"/>
  <c r="CR53" i="1" s="1"/>
  <c r="Q53" i="1" s="1"/>
  <c r="AF53" i="1"/>
  <c r="AG53" i="1"/>
  <c r="CU53" i="1" s="1"/>
  <c r="T53" i="1" s="1"/>
  <c r="AH53" i="1"/>
  <c r="AI53" i="1"/>
  <c r="CW53" i="1" s="1"/>
  <c r="V53" i="1" s="1"/>
  <c r="AJ53" i="1"/>
  <c r="CT53" i="1"/>
  <c r="S53" i="1" s="1"/>
  <c r="CV53" i="1"/>
  <c r="U53" i="1" s="1"/>
  <c r="CX53" i="1"/>
  <c r="W53" i="1" s="1"/>
  <c r="GL53" i="1"/>
  <c r="GO53" i="1"/>
  <c r="GP53" i="1"/>
  <c r="GV53" i="1"/>
  <c r="HC53" i="1"/>
  <c r="GX53" i="1" s="1"/>
  <c r="C54" i="1"/>
  <c r="D54" i="1"/>
  <c r="AC54" i="1"/>
  <c r="AD54" i="1"/>
  <c r="AB54" i="1" s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CU54" i="1"/>
  <c r="T54" i="1" s="1"/>
  <c r="CW54" i="1"/>
  <c r="V54" i="1" s="1"/>
  <c r="GL54" i="1"/>
  <c r="GO54" i="1"/>
  <c r="GP54" i="1"/>
  <c r="GV54" i="1"/>
  <c r="GX54" i="1"/>
  <c r="HC54" i="1"/>
  <c r="I55" i="1"/>
  <c r="AC55" i="1"/>
  <c r="AD55" i="1"/>
  <c r="AB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GL55" i="1"/>
  <c r="GO55" i="1"/>
  <c r="GP55" i="1"/>
  <c r="GV55" i="1"/>
  <c r="HC55" i="1" s="1"/>
  <c r="GX55" i="1" s="1"/>
  <c r="C56" i="1"/>
  <c r="D56" i="1"/>
  <c r="AC56" i="1"/>
  <c r="AE56" i="1"/>
  <c r="CS56" i="1" s="1"/>
  <c r="R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GL56" i="1"/>
  <c r="GN56" i="1"/>
  <c r="GP56" i="1"/>
  <c r="GV56" i="1"/>
  <c r="HC56" i="1" s="1"/>
  <c r="GX56" i="1" s="1"/>
  <c r="I57" i="1"/>
  <c r="AC57" i="1"/>
  <c r="AE57" i="1"/>
  <c r="CS57" i="1" s="1"/>
  <c r="R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GL57" i="1"/>
  <c r="GN57" i="1"/>
  <c r="GP57" i="1"/>
  <c r="GV57" i="1"/>
  <c r="HC57" i="1"/>
  <c r="GX57" i="1" s="1"/>
  <c r="I58" i="1"/>
  <c r="T58" i="1"/>
  <c r="AC58" i="1"/>
  <c r="AD58" i="1"/>
  <c r="CR58" i="1" s="1"/>
  <c r="Q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P58" i="1" s="1"/>
  <c r="CP58" i="1" s="1"/>
  <c r="O58" i="1" s="1"/>
  <c r="CS58" i="1"/>
  <c r="R58" i="1" s="1"/>
  <c r="CY58" i="1" s="1"/>
  <c r="X58" i="1" s="1"/>
  <c r="CU58" i="1"/>
  <c r="CW58" i="1"/>
  <c r="V58" i="1" s="1"/>
  <c r="GL58" i="1"/>
  <c r="GN58" i="1"/>
  <c r="GP58" i="1"/>
  <c r="GV58" i="1"/>
  <c r="HC58" i="1" s="1"/>
  <c r="GX58" i="1" s="1"/>
  <c r="HG58" i="1"/>
  <c r="C59" i="1"/>
  <c r="D59" i="1"/>
  <c r="AC59" i="1"/>
  <c r="AD59" i="1"/>
  <c r="CR59" i="1" s="1"/>
  <c r="Q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P59" i="1" s="1"/>
  <c r="CP59" i="1" s="1"/>
  <c r="O59" i="1" s="1"/>
  <c r="CS59" i="1"/>
  <c r="R59" i="1" s="1"/>
  <c r="CU59" i="1"/>
  <c r="T59" i="1" s="1"/>
  <c r="CW59" i="1"/>
  <c r="V59" i="1" s="1"/>
  <c r="GL59" i="1"/>
  <c r="GN59" i="1"/>
  <c r="GP59" i="1"/>
  <c r="GV59" i="1"/>
  <c r="GX59" i="1"/>
  <c r="HC59" i="1"/>
  <c r="I60" i="1"/>
  <c r="HG60" i="1" s="1"/>
  <c r="AC60" i="1"/>
  <c r="AD60" i="1"/>
  <c r="CR60" i="1" s="1"/>
  <c r="Q60" i="1" s="1"/>
  <c r="AE60" i="1"/>
  <c r="AF60" i="1"/>
  <c r="CT60" i="1" s="1"/>
  <c r="S60" i="1" s="1"/>
  <c r="AG60" i="1"/>
  <c r="AH60" i="1"/>
  <c r="CV60" i="1" s="1"/>
  <c r="U60" i="1" s="1"/>
  <c r="AI60" i="1"/>
  <c r="AJ60" i="1"/>
  <c r="CX60" i="1" s="1"/>
  <c r="W60" i="1" s="1"/>
  <c r="CQ60" i="1"/>
  <c r="P60" i="1" s="1"/>
  <c r="CP60" i="1" s="1"/>
  <c r="O60" i="1" s="1"/>
  <c r="CS60" i="1"/>
  <c r="R60" i="1" s="1"/>
  <c r="CU60" i="1"/>
  <c r="CW60" i="1"/>
  <c r="V60" i="1" s="1"/>
  <c r="GL60" i="1"/>
  <c r="GN60" i="1"/>
  <c r="GP60" i="1"/>
  <c r="GV60" i="1"/>
  <c r="HC60" i="1" s="1"/>
  <c r="GX60" i="1"/>
  <c r="I61" i="1"/>
  <c r="U61" i="1"/>
  <c r="AC61" i="1"/>
  <c r="AE61" i="1"/>
  <c r="AF61" i="1"/>
  <c r="AG61" i="1"/>
  <c r="CU61" i="1" s="1"/>
  <c r="T61" i="1" s="1"/>
  <c r="AH61" i="1"/>
  <c r="AI61" i="1"/>
  <c r="CW61" i="1" s="1"/>
  <c r="V61" i="1" s="1"/>
  <c r="AJ61" i="1"/>
  <c r="CT61" i="1"/>
  <c r="S61" i="1" s="1"/>
  <c r="CV61" i="1"/>
  <c r="CX61" i="1"/>
  <c r="W61" i="1" s="1"/>
  <c r="GL61" i="1"/>
  <c r="GN61" i="1"/>
  <c r="GP61" i="1"/>
  <c r="GV61" i="1"/>
  <c r="HC61" i="1"/>
  <c r="GX61" i="1" s="1"/>
  <c r="C62" i="1"/>
  <c r="D62" i="1"/>
  <c r="U62" i="1"/>
  <c r="AC62" i="1"/>
  <c r="AE62" i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CX62" i="1"/>
  <c r="W62" i="1" s="1"/>
  <c r="GL62" i="1"/>
  <c r="GO62" i="1"/>
  <c r="GP62" i="1"/>
  <c r="GV62" i="1"/>
  <c r="HC62" i="1" s="1"/>
  <c r="GX62" i="1" s="1"/>
  <c r="I63" i="1"/>
  <c r="U63" i="1"/>
  <c r="AC63" i="1"/>
  <c r="AE63" i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CX63" i="1"/>
  <c r="W63" i="1" s="1"/>
  <c r="GL63" i="1"/>
  <c r="GO63" i="1"/>
  <c r="GP63" i="1"/>
  <c r="GV63" i="1"/>
  <c r="HC63" i="1" s="1"/>
  <c r="GX63" i="1" s="1"/>
  <c r="C64" i="1"/>
  <c r="D64" i="1"/>
  <c r="T64" i="1"/>
  <c r="AC64" i="1"/>
  <c r="AD64" i="1"/>
  <c r="CR64" i="1" s="1"/>
  <c r="Q64" i="1" s="1"/>
  <c r="AE64" i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P64" i="1" s="1"/>
  <c r="CP64" i="1" s="1"/>
  <c r="O64" i="1" s="1"/>
  <c r="CS64" i="1"/>
  <c r="R64" i="1" s="1"/>
  <c r="CY64" i="1" s="1"/>
  <c r="X64" i="1" s="1"/>
  <c r="CU64" i="1"/>
  <c r="CW64" i="1"/>
  <c r="V64" i="1" s="1"/>
  <c r="GL64" i="1"/>
  <c r="GO64" i="1"/>
  <c r="GP64" i="1"/>
  <c r="GV64" i="1"/>
  <c r="GX64" i="1"/>
  <c r="HC64" i="1"/>
  <c r="I65" i="1"/>
  <c r="HH65" i="1" s="1"/>
  <c r="AC65" i="1"/>
  <c r="AD65" i="1"/>
  <c r="CR65" i="1" s="1"/>
  <c r="Q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CS65" i="1"/>
  <c r="R65" i="1" s="1"/>
  <c r="CU65" i="1"/>
  <c r="T65" i="1" s="1"/>
  <c r="CW65" i="1"/>
  <c r="V65" i="1" s="1"/>
  <c r="GL65" i="1"/>
  <c r="GN65" i="1"/>
  <c r="GO65" i="1"/>
  <c r="GP65" i="1"/>
  <c r="GV65" i="1"/>
  <c r="HC65" i="1" s="1"/>
  <c r="GX65" i="1" s="1"/>
  <c r="I66" i="1"/>
  <c r="P66" i="1" s="1"/>
  <c r="V66" i="1"/>
  <c r="AC66" i="1"/>
  <c r="AD66" i="1"/>
  <c r="CR66" i="1" s="1"/>
  <c r="Q66" i="1" s="1"/>
  <c r="AE66" i="1"/>
  <c r="AF66" i="1"/>
  <c r="AB66" i="1" s="1"/>
  <c r="AG66" i="1"/>
  <c r="AH66" i="1"/>
  <c r="CV66" i="1" s="1"/>
  <c r="U66" i="1" s="1"/>
  <c r="AI66" i="1"/>
  <c r="AJ66" i="1"/>
  <c r="CX66" i="1" s="1"/>
  <c r="W66" i="1" s="1"/>
  <c r="CQ66" i="1"/>
  <c r="CS66" i="1"/>
  <c r="R66" i="1" s="1"/>
  <c r="CU66" i="1"/>
  <c r="T66" i="1" s="1"/>
  <c r="CW66" i="1"/>
  <c r="GL66" i="1"/>
  <c r="GO66" i="1"/>
  <c r="GP66" i="1"/>
  <c r="GV66" i="1"/>
  <c r="HC66" i="1"/>
  <c r="GX66" i="1" s="1"/>
  <c r="C67" i="1"/>
  <c r="D67" i="1"/>
  <c r="AC67" i="1"/>
  <c r="AD67" i="1"/>
  <c r="CR67" i="1" s="1"/>
  <c r="Q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S67" i="1"/>
  <c r="R67" i="1" s="1"/>
  <c r="CU67" i="1"/>
  <c r="T67" i="1" s="1"/>
  <c r="CW67" i="1"/>
  <c r="V67" i="1" s="1"/>
  <c r="GL67" i="1"/>
  <c r="GN67" i="1"/>
  <c r="GP67" i="1"/>
  <c r="GV67" i="1"/>
  <c r="HC67" i="1" s="1"/>
  <c r="GX67" i="1" s="1"/>
  <c r="I68" i="1"/>
  <c r="HH68" i="1" s="1"/>
  <c r="AC68" i="1"/>
  <c r="AD68" i="1"/>
  <c r="CR68" i="1" s="1"/>
  <c r="Q68" i="1" s="1"/>
  <c r="AE68" i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S68" i="1"/>
  <c r="R68" i="1" s="1"/>
  <c r="CU68" i="1"/>
  <c r="T68" i="1" s="1"/>
  <c r="CW68" i="1"/>
  <c r="V68" i="1" s="1"/>
  <c r="GL68" i="1"/>
  <c r="GN68" i="1"/>
  <c r="GO68" i="1"/>
  <c r="GP68" i="1"/>
  <c r="GV68" i="1"/>
  <c r="HC68" i="1"/>
  <c r="GX68" i="1" s="1"/>
  <c r="C69" i="1"/>
  <c r="D69" i="1"/>
  <c r="AC69" i="1"/>
  <c r="AE69" i="1"/>
  <c r="CS69" i="1" s="1"/>
  <c r="R69" i="1" s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U69" i="1" s="1"/>
  <c r="CX69" i="1"/>
  <c r="W69" i="1" s="1"/>
  <c r="GL69" i="1"/>
  <c r="GN69" i="1"/>
  <c r="GP69" i="1"/>
  <c r="GV69" i="1"/>
  <c r="HC69" i="1" s="1"/>
  <c r="GX69" i="1" s="1"/>
  <c r="I70" i="1"/>
  <c r="AC70" i="1"/>
  <c r="AE70" i="1"/>
  <c r="CS70" i="1" s="1"/>
  <c r="R70" i="1" s="1"/>
  <c r="AF70" i="1"/>
  <c r="AG70" i="1"/>
  <c r="CU70" i="1" s="1"/>
  <c r="T70" i="1" s="1"/>
  <c r="AH70" i="1"/>
  <c r="AI70" i="1"/>
  <c r="CW70" i="1" s="1"/>
  <c r="V70" i="1" s="1"/>
  <c r="AJ70" i="1"/>
  <c r="CT70" i="1"/>
  <c r="S70" i="1" s="1"/>
  <c r="CV70" i="1"/>
  <c r="U70" i="1" s="1"/>
  <c r="CX70" i="1"/>
  <c r="W70" i="1" s="1"/>
  <c r="GL70" i="1"/>
  <c r="GN70" i="1"/>
  <c r="GO70" i="1"/>
  <c r="GP70" i="1"/>
  <c r="GV70" i="1"/>
  <c r="GX70" i="1"/>
  <c r="HC70" i="1"/>
  <c r="C71" i="1"/>
  <c r="D71" i="1"/>
  <c r="AC71" i="1"/>
  <c r="CQ71" i="1" s="1"/>
  <c r="P71" i="1" s="1"/>
  <c r="CP71" i="1" s="1"/>
  <c r="O71" i="1" s="1"/>
  <c r="AE71" i="1"/>
  <c r="AD71" i="1" s="1"/>
  <c r="CR71" i="1" s="1"/>
  <c r="Q71" i="1" s="1"/>
  <c r="AF71" i="1"/>
  <c r="AG71" i="1"/>
  <c r="CU71" i="1" s="1"/>
  <c r="T71" i="1" s="1"/>
  <c r="AH71" i="1"/>
  <c r="AI71" i="1"/>
  <c r="CW71" i="1" s="1"/>
  <c r="V71" i="1" s="1"/>
  <c r="AJ71" i="1"/>
  <c r="CT71" i="1"/>
  <c r="S71" i="1" s="1"/>
  <c r="CV71" i="1"/>
  <c r="U71" i="1" s="1"/>
  <c r="CX71" i="1"/>
  <c r="W71" i="1" s="1"/>
  <c r="GL71" i="1"/>
  <c r="GO71" i="1"/>
  <c r="GP71" i="1"/>
  <c r="GV71" i="1"/>
  <c r="HC71" i="1"/>
  <c r="GX71" i="1" s="1"/>
  <c r="I72" i="1"/>
  <c r="AC72" i="1"/>
  <c r="CQ72" i="1" s="1"/>
  <c r="P72" i="1" s="1"/>
  <c r="AE72" i="1"/>
  <c r="AD72" i="1" s="1"/>
  <c r="CR72" i="1" s="1"/>
  <c r="Q72" i="1" s="1"/>
  <c r="AF72" i="1"/>
  <c r="AG72" i="1"/>
  <c r="CU72" i="1" s="1"/>
  <c r="T72" i="1" s="1"/>
  <c r="AH72" i="1"/>
  <c r="AI72" i="1"/>
  <c r="CW72" i="1" s="1"/>
  <c r="V72" i="1" s="1"/>
  <c r="AJ72" i="1"/>
  <c r="CT72" i="1"/>
  <c r="S72" i="1" s="1"/>
  <c r="CV72" i="1"/>
  <c r="U72" i="1" s="1"/>
  <c r="CX72" i="1"/>
  <c r="W72" i="1" s="1"/>
  <c r="GL72" i="1"/>
  <c r="GN72" i="1"/>
  <c r="GO72" i="1"/>
  <c r="GP72" i="1"/>
  <c r="GV72" i="1"/>
  <c r="GX72" i="1"/>
  <c r="HC72" i="1"/>
  <c r="C73" i="1"/>
  <c r="D73" i="1"/>
  <c r="AC73" i="1"/>
  <c r="AE73" i="1"/>
  <c r="CS73" i="1" s="1"/>
  <c r="R73" i="1" s="1"/>
  <c r="AF73" i="1"/>
  <c r="AG73" i="1"/>
  <c r="CU73" i="1" s="1"/>
  <c r="T73" i="1" s="1"/>
  <c r="AH73" i="1"/>
  <c r="AI73" i="1"/>
  <c r="CW73" i="1" s="1"/>
  <c r="V73" i="1" s="1"/>
  <c r="AJ73" i="1"/>
  <c r="CT73" i="1"/>
  <c r="S73" i="1" s="1"/>
  <c r="CV73" i="1"/>
  <c r="U73" i="1" s="1"/>
  <c r="CX73" i="1"/>
  <c r="W73" i="1" s="1"/>
  <c r="GL73" i="1"/>
  <c r="GO73" i="1"/>
  <c r="GP73" i="1"/>
  <c r="GV73" i="1"/>
  <c r="HC73" i="1"/>
  <c r="GX73" i="1" s="1"/>
  <c r="I74" i="1"/>
  <c r="AC74" i="1"/>
  <c r="AE74" i="1"/>
  <c r="CS74" i="1" s="1"/>
  <c r="R74" i="1" s="1"/>
  <c r="AF74" i="1"/>
  <c r="AG74" i="1"/>
  <c r="CU74" i="1" s="1"/>
  <c r="T74" i="1" s="1"/>
  <c r="AH74" i="1"/>
  <c r="AI74" i="1"/>
  <c r="CW74" i="1" s="1"/>
  <c r="V74" i="1" s="1"/>
  <c r="AJ74" i="1"/>
  <c r="CT74" i="1"/>
  <c r="S74" i="1" s="1"/>
  <c r="CV74" i="1"/>
  <c r="U74" i="1" s="1"/>
  <c r="CX74" i="1"/>
  <c r="W74" i="1" s="1"/>
  <c r="GL74" i="1"/>
  <c r="GN74" i="1"/>
  <c r="GO74" i="1"/>
  <c r="GP74" i="1"/>
  <c r="GV74" i="1"/>
  <c r="GX74" i="1"/>
  <c r="HC74" i="1"/>
  <c r="C75" i="1"/>
  <c r="D75" i="1"/>
  <c r="AC75" i="1"/>
  <c r="CQ75" i="1" s="1"/>
  <c r="P75" i="1" s="1"/>
  <c r="CP75" i="1" s="1"/>
  <c r="O75" i="1" s="1"/>
  <c r="AE75" i="1"/>
  <c r="AD75" i="1" s="1"/>
  <c r="CR75" i="1" s="1"/>
  <c r="Q75" i="1" s="1"/>
  <c r="AF75" i="1"/>
  <c r="AG75" i="1"/>
  <c r="CU75" i="1" s="1"/>
  <c r="T75" i="1" s="1"/>
  <c r="AH75" i="1"/>
  <c r="AI75" i="1"/>
  <c r="CW75" i="1" s="1"/>
  <c r="V75" i="1" s="1"/>
  <c r="AJ75" i="1"/>
  <c r="CT75" i="1"/>
  <c r="S75" i="1" s="1"/>
  <c r="CV75" i="1"/>
  <c r="U75" i="1" s="1"/>
  <c r="CX75" i="1"/>
  <c r="W75" i="1" s="1"/>
  <c r="GL75" i="1"/>
  <c r="GN75" i="1"/>
  <c r="GP75" i="1"/>
  <c r="GV75" i="1"/>
  <c r="HC75" i="1"/>
  <c r="GX75" i="1" s="1"/>
  <c r="I76" i="1"/>
  <c r="AC76" i="1"/>
  <c r="CQ76" i="1" s="1"/>
  <c r="P76" i="1" s="1"/>
  <c r="CP76" i="1" s="1"/>
  <c r="O76" i="1" s="1"/>
  <c r="AE76" i="1"/>
  <c r="AD76" i="1" s="1"/>
  <c r="CR76" i="1" s="1"/>
  <c r="Q76" i="1" s="1"/>
  <c r="AF76" i="1"/>
  <c r="AG76" i="1"/>
  <c r="CU76" i="1" s="1"/>
  <c r="T76" i="1" s="1"/>
  <c r="AH76" i="1"/>
  <c r="AI76" i="1"/>
  <c r="CW76" i="1" s="1"/>
  <c r="V76" i="1" s="1"/>
  <c r="AJ76" i="1"/>
  <c r="CT76" i="1"/>
  <c r="S76" i="1" s="1"/>
  <c r="CV76" i="1"/>
  <c r="U76" i="1" s="1"/>
  <c r="CX76" i="1"/>
  <c r="W76" i="1" s="1"/>
  <c r="GL76" i="1"/>
  <c r="GN76" i="1"/>
  <c r="GP76" i="1"/>
  <c r="GV76" i="1"/>
  <c r="HC76" i="1" s="1"/>
  <c r="GX76" i="1" s="1"/>
  <c r="I77" i="1"/>
  <c r="AC77" i="1"/>
  <c r="AD77" i="1"/>
  <c r="AB77" i="1" s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S77" i="1"/>
  <c r="R77" i="1" s="1"/>
  <c r="CU77" i="1"/>
  <c r="T77" i="1" s="1"/>
  <c r="CW77" i="1"/>
  <c r="V77" i="1" s="1"/>
  <c r="GL77" i="1"/>
  <c r="GN77" i="1"/>
  <c r="GP77" i="1"/>
  <c r="GV77" i="1"/>
  <c r="GX77" i="1"/>
  <c r="HC77" i="1"/>
  <c r="HG77" i="1"/>
  <c r="C78" i="1"/>
  <c r="D78" i="1"/>
  <c r="I78" i="1"/>
  <c r="K78" i="1"/>
  <c r="AC78" i="1"/>
  <c r="AD78" i="1"/>
  <c r="CR78" i="1" s="1"/>
  <c r="Q78" i="1" s="1"/>
  <c r="AE78" i="1"/>
  <c r="AF78" i="1"/>
  <c r="AB78" i="1" s="1"/>
  <c r="AG78" i="1"/>
  <c r="AH78" i="1"/>
  <c r="CV78" i="1" s="1"/>
  <c r="U78" i="1" s="1"/>
  <c r="AI78" i="1"/>
  <c r="AJ78" i="1"/>
  <c r="CX78" i="1" s="1"/>
  <c r="W78" i="1" s="1"/>
  <c r="CQ78" i="1"/>
  <c r="P78" i="1" s="1"/>
  <c r="CS78" i="1"/>
  <c r="R78" i="1" s="1"/>
  <c r="CU78" i="1"/>
  <c r="T78" i="1" s="1"/>
  <c r="CW78" i="1"/>
  <c r="V78" i="1" s="1"/>
  <c r="GL78" i="1"/>
  <c r="GO78" i="1"/>
  <c r="GP78" i="1"/>
  <c r="GV78" i="1"/>
  <c r="HC78" i="1" s="1"/>
  <c r="GX78" i="1" s="1"/>
  <c r="I79" i="1"/>
  <c r="AC79" i="1"/>
  <c r="AD79" i="1"/>
  <c r="CR79" i="1" s="1"/>
  <c r="Q79" i="1" s="1"/>
  <c r="AE79" i="1"/>
  <c r="AF79" i="1"/>
  <c r="AB79" i="1" s="1"/>
  <c r="AG79" i="1"/>
  <c r="AH79" i="1"/>
  <c r="CV79" i="1" s="1"/>
  <c r="U79" i="1" s="1"/>
  <c r="AI79" i="1"/>
  <c r="AJ79" i="1"/>
  <c r="CX79" i="1" s="1"/>
  <c r="W79" i="1" s="1"/>
  <c r="CQ79" i="1"/>
  <c r="P79" i="1" s="1"/>
  <c r="CS79" i="1"/>
  <c r="R79" i="1" s="1"/>
  <c r="CU79" i="1"/>
  <c r="T79" i="1" s="1"/>
  <c r="CW79" i="1"/>
  <c r="V79" i="1" s="1"/>
  <c r="GL79" i="1"/>
  <c r="GO79" i="1"/>
  <c r="GP79" i="1"/>
  <c r="GV79" i="1"/>
  <c r="HC79" i="1" s="1"/>
  <c r="GX79" i="1" s="1"/>
  <c r="I80" i="1"/>
  <c r="AC80" i="1"/>
  <c r="AD80" i="1"/>
  <c r="CR80" i="1" s="1"/>
  <c r="Q80" i="1" s="1"/>
  <c r="AE80" i="1"/>
  <c r="AF80" i="1"/>
  <c r="AB80" i="1" s="1"/>
  <c r="AG80" i="1"/>
  <c r="AH80" i="1"/>
  <c r="CV80" i="1" s="1"/>
  <c r="U80" i="1" s="1"/>
  <c r="AI80" i="1"/>
  <c r="AJ80" i="1"/>
  <c r="CX80" i="1" s="1"/>
  <c r="W80" i="1" s="1"/>
  <c r="CQ80" i="1"/>
  <c r="P80" i="1" s="1"/>
  <c r="CS80" i="1"/>
  <c r="R80" i="1" s="1"/>
  <c r="CU80" i="1"/>
  <c r="T80" i="1" s="1"/>
  <c r="CW80" i="1"/>
  <c r="V80" i="1" s="1"/>
  <c r="GL80" i="1"/>
  <c r="GO80" i="1"/>
  <c r="GP80" i="1"/>
  <c r="GV80" i="1"/>
  <c r="HC80" i="1" s="1"/>
  <c r="GX80" i="1" s="1"/>
  <c r="C81" i="1"/>
  <c r="D81" i="1"/>
  <c r="AC81" i="1"/>
  <c r="AE81" i="1"/>
  <c r="CS81" i="1" s="1"/>
  <c r="R81" i="1" s="1"/>
  <c r="AF81" i="1"/>
  <c r="AG81" i="1"/>
  <c r="CU81" i="1" s="1"/>
  <c r="T81" i="1" s="1"/>
  <c r="AH81" i="1"/>
  <c r="AI81" i="1"/>
  <c r="CW81" i="1" s="1"/>
  <c r="V81" i="1" s="1"/>
  <c r="AJ81" i="1"/>
  <c r="CT81" i="1"/>
  <c r="S81" i="1" s="1"/>
  <c r="CV81" i="1"/>
  <c r="U81" i="1" s="1"/>
  <c r="CX81" i="1"/>
  <c r="W81" i="1" s="1"/>
  <c r="GL81" i="1"/>
  <c r="GO81" i="1"/>
  <c r="GP81" i="1"/>
  <c r="GV81" i="1"/>
  <c r="HC81" i="1"/>
  <c r="GX81" i="1" s="1"/>
  <c r="I82" i="1"/>
  <c r="AC82" i="1"/>
  <c r="AE82" i="1"/>
  <c r="CS82" i="1" s="1"/>
  <c r="R82" i="1" s="1"/>
  <c r="AF82" i="1"/>
  <c r="AG82" i="1"/>
  <c r="CU82" i="1" s="1"/>
  <c r="T82" i="1" s="1"/>
  <c r="AH82" i="1"/>
  <c r="AI82" i="1"/>
  <c r="CW82" i="1" s="1"/>
  <c r="V82" i="1" s="1"/>
  <c r="AJ82" i="1"/>
  <c r="CT82" i="1"/>
  <c r="S82" i="1" s="1"/>
  <c r="CV82" i="1"/>
  <c r="U82" i="1" s="1"/>
  <c r="CX82" i="1"/>
  <c r="W82" i="1" s="1"/>
  <c r="GL82" i="1"/>
  <c r="GO82" i="1"/>
  <c r="GP82" i="1"/>
  <c r="GV82" i="1"/>
  <c r="HC82" i="1"/>
  <c r="GX82" i="1" s="1"/>
  <c r="C83" i="1"/>
  <c r="D83" i="1"/>
  <c r="AC83" i="1"/>
  <c r="AD83" i="1"/>
  <c r="CR83" i="1" s="1"/>
  <c r="Q83" i="1" s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S83" i="1"/>
  <c r="R83" i="1" s="1"/>
  <c r="CU83" i="1"/>
  <c r="T83" i="1" s="1"/>
  <c r="CW83" i="1"/>
  <c r="V83" i="1" s="1"/>
  <c r="GL83" i="1"/>
  <c r="GO83" i="1"/>
  <c r="GP83" i="1"/>
  <c r="GV83" i="1"/>
  <c r="GX83" i="1"/>
  <c r="HC83" i="1"/>
  <c r="I84" i="1"/>
  <c r="AC84" i="1"/>
  <c r="AD84" i="1"/>
  <c r="CR84" i="1" s="1"/>
  <c r="Q84" i="1" s="1"/>
  <c r="AE84" i="1"/>
  <c r="AF84" i="1"/>
  <c r="CT84" i="1" s="1"/>
  <c r="S84" i="1" s="1"/>
  <c r="AG84" i="1"/>
  <c r="AH84" i="1"/>
  <c r="CV84" i="1" s="1"/>
  <c r="U84" i="1" s="1"/>
  <c r="AI84" i="1"/>
  <c r="AJ84" i="1"/>
  <c r="CX84" i="1" s="1"/>
  <c r="W84" i="1" s="1"/>
  <c r="CQ84" i="1"/>
  <c r="P84" i="1" s="1"/>
  <c r="CP84" i="1" s="1"/>
  <c r="O84" i="1" s="1"/>
  <c r="CS84" i="1"/>
  <c r="R84" i="1" s="1"/>
  <c r="CU84" i="1"/>
  <c r="T84" i="1" s="1"/>
  <c r="CW84" i="1"/>
  <c r="V84" i="1" s="1"/>
  <c r="GL84" i="1"/>
  <c r="GO84" i="1"/>
  <c r="GP84" i="1"/>
  <c r="GV84" i="1"/>
  <c r="HC84" i="1" s="1"/>
  <c r="GX84" i="1" s="1"/>
  <c r="C85" i="1"/>
  <c r="D85" i="1"/>
  <c r="AC85" i="1"/>
  <c r="CQ85" i="1" s="1"/>
  <c r="P85" i="1" s="1"/>
  <c r="CP85" i="1" s="1"/>
  <c r="O85" i="1" s="1"/>
  <c r="AE85" i="1"/>
  <c r="AD85" i="1" s="1"/>
  <c r="CR85" i="1" s="1"/>
  <c r="Q85" i="1" s="1"/>
  <c r="AF85" i="1"/>
  <c r="AG85" i="1"/>
  <c r="CU85" i="1" s="1"/>
  <c r="T85" i="1" s="1"/>
  <c r="AH85" i="1"/>
  <c r="AI85" i="1"/>
  <c r="CW85" i="1" s="1"/>
  <c r="V85" i="1" s="1"/>
  <c r="AJ85" i="1"/>
  <c r="CT85" i="1"/>
  <c r="S85" i="1" s="1"/>
  <c r="CV85" i="1"/>
  <c r="U85" i="1" s="1"/>
  <c r="CX85" i="1"/>
  <c r="W85" i="1" s="1"/>
  <c r="GL85" i="1"/>
  <c r="GO85" i="1"/>
  <c r="GP85" i="1"/>
  <c r="GV85" i="1"/>
  <c r="HC85" i="1" s="1"/>
  <c r="GX85" i="1" s="1"/>
  <c r="I86" i="1"/>
  <c r="AC86" i="1"/>
  <c r="CQ86" i="1" s="1"/>
  <c r="P86" i="1" s="1"/>
  <c r="AE86" i="1"/>
  <c r="AD86" i="1" s="1"/>
  <c r="CR86" i="1" s="1"/>
  <c r="Q86" i="1" s="1"/>
  <c r="AF86" i="1"/>
  <c r="AG86" i="1"/>
  <c r="CU86" i="1" s="1"/>
  <c r="T86" i="1" s="1"/>
  <c r="AH86" i="1"/>
  <c r="AI86" i="1"/>
  <c r="CW86" i="1" s="1"/>
  <c r="V86" i="1" s="1"/>
  <c r="AJ86" i="1"/>
  <c r="CT86" i="1"/>
  <c r="S86" i="1" s="1"/>
  <c r="CV86" i="1"/>
  <c r="U86" i="1" s="1"/>
  <c r="CX86" i="1"/>
  <c r="W86" i="1" s="1"/>
  <c r="GL86" i="1"/>
  <c r="GO86" i="1"/>
  <c r="GP86" i="1"/>
  <c r="GV86" i="1"/>
  <c r="HC86" i="1" s="1"/>
  <c r="GX86" i="1" s="1"/>
  <c r="C87" i="1"/>
  <c r="D87" i="1"/>
  <c r="I87" i="1"/>
  <c r="K87" i="1"/>
  <c r="AC87" i="1"/>
  <c r="AD87" i="1"/>
  <c r="CR87" i="1" s="1"/>
  <c r="Q87" i="1" s="1"/>
  <c r="AE87" i="1"/>
  <c r="AF87" i="1"/>
  <c r="CT87" i="1" s="1"/>
  <c r="S87" i="1" s="1"/>
  <c r="AG87" i="1"/>
  <c r="AH87" i="1"/>
  <c r="CV87" i="1" s="1"/>
  <c r="U87" i="1" s="1"/>
  <c r="AI87" i="1"/>
  <c r="AJ87" i="1"/>
  <c r="CX87" i="1" s="1"/>
  <c r="W87" i="1" s="1"/>
  <c r="CQ87" i="1"/>
  <c r="P87" i="1" s="1"/>
  <c r="CS87" i="1"/>
  <c r="R87" i="1" s="1"/>
  <c r="CU87" i="1"/>
  <c r="T87" i="1" s="1"/>
  <c r="CW87" i="1"/>
  <c r="V87" i="1" s="1"/>
  <c r="GL87" i="1"/>
  <c r="GO87" i="1"/>
  <c r="GP87" i="1"/>
  <c r="GV87" i="1"/>
  <c r="GX87" i="1"/>
  <c r="HC87" i="1"/>
  <c r="C88" i="1"/>
  <c r="D88" i="1"/>
  <c r="AC88" i="1"/>
  <c r="CQ88" i="1" s="1"/>
  <c r="P88" i="1" s="1"/>
  <c r="AE88" i="1"/>
  <c r="AD88" i="1" s="1"/>
  <c r="CR88" i="1" s="1"/>
  <c r="Q88" i="1" s="1"/>
  <c r="AF88" i="1"/>
  <c r="AG88" i="1"/>
  <c r="CU88" i="1" s="1"/>
  <c r="T88" i="1" s="1"/>
  <c r="AH88" i="1"/>
  <c r="AI88" i="1"/>
  <c r="CW88" i="1" s="1"/>
  <c r="V88" i="1" s="1"/>
  <c r="AJ88" i="1"/>
  <c r="CT88" i="1"/>
  <c r="S88" i="1" s="1"/>
  <c r="CV88" i="1"/>
  <c r="U88" i="1" s="1"/>
  <c r="CX88" i="1"/>
  <c r="W88" i="1" s="1"/>
  <c r="GL88" i="1"/>
  <c r="GO88" i="1"/>
  <c r="GP88" i="1"/>
  <c r="GV88" i="1"/>
  <c r="HC88" i="1" s="1"/>
  <c r="GX88" i="1" s="1"/>
  <c r="I89" i="1"/>
  <c r="AC89" i="1"/>
  <c r="CQ89" i="1" s="1"/>
  <c r="P89" i="1" s="1"/>
  <c r="CP89" i="1" s="1"/>
  <c r="O89" i="1" s="1"/>
  <c r="AE89" i="1"/>
  <c r="AD89" i="1" s="1"/>
  <c r="CR89" i="1" s="1"/>
  <c r="Q89" i="1" s="1"/>
  <c r="AF89" i="1"/>
  <c r="AG89" i="1"/>
  <c r="CU89" i="1" s="1"/>
  <c r="T89" i="1" s="1"/>
  <c r="AH89" i="1"/>
  <c r="AI89" i="1"/>
  <c r="CW89" i="1" s="1"/>
  <c r="V89" i="1" s="1"/>
  <c r="AJ89" i="1"/>
  <c r="CT89" i="1"/>
  <c r="S89" i="1" s="1"/>
  <c r="CV89" i="1"/>
  <c r="U89" i="1" s="1"/>
  <c r="CX89" i="1"/>
  <c r="W89" i="1" s="1"/>
  <c r="GL89" i="1"/>
  <c r="GO89" i="1"/>
  <c r="GP89" i="1"/>
  <c r="GV89" i="1"/>
  <c r="HC89" i="1" s="1"/>
  <c r="GX89" i="1" s="1"/>
  <c r="C90" i="1"/>
  <c r="D90" i="1"/>
  <c r="AC90" i="1"/>
  <c r="AD90" i="1"/>
  <c r="AB90" i="1" s="1"/>
  <c r="AE90" i="1"/>
  <c r="AF90" i="1"/>
  <c r="CT90" i="1" s="1"/>
  <c r="S90" i="1" s="1"/>
  <c r="AG90" i="1"/>
  <c r="AH90" i="1"/>
  <c r="CV90" i="1" s="1"/>
  <c r="U90" i="1" s="1"/>
  <c r="AI90" i="1"/>
  <c r="AJ90" i="1"/>
  <c r="CX90" i="1" s="1"/>
  <c r="W90" i="1" s="1"/>
  <c r="CQ90" i="1"/>
  <c r="P90" i="1" s="1"/>
  <c r="CS90" i="1"/>
  <c r="R90" i="1" s="1"/>
  <c r="CU90" i="1"/>
  <c r="T90" i="1" s="1"/>
  <c r="CW90" i="1"/>
  <c r="V90" i="1" s="1"/>
  <c r="GL90" i="1"/>
  <c r="GO90" i="1"/>
  <c r="GP90" i="1"/>
  <c r="GV90" i="1"/>
  <c r="GX90" i="1"/>
  <c r="HC90" i="1"/>
  <c r="C91" i="1"/>
  <c r="D91" i="1"/>
  <c r="AC91" i="1"/>
  <c r="AE91" i="1"/>
  <c r="CS91" i="1" s="1"/>
  <c r="R91" i="1" s="1"/>
  <c r="AF91" i="1"/>
  <c r="AG91" i="1"/>
  <c r="CU91" i="1" s="1"/>
  <c r="T91" i="1" s="1"/>
  <c r="AH91" i="1"/>
  <c r="AI91" i="1"/>
  <c r="CW91" i="1" s="1"/>
  <c r="V91" i="1" s="1"/>
  <c r="AJ91" i="1"/>
  <c r="CT91" i="1"/>
  <c r="S91" i="1" s="1"/>
  <c r="CV91" i="1"/>
  <c r="U91" i="1" s="1"/>
  <c r="CX91" i="1"/>
  <c r="W91" i="1" s="1"/>
  <c r="GL91" i="1"/>
  <c r="GO91" i="1"/>
  <c r="GP91" i="1"/>
  <c r="GV91" i="1"/>
  <c r="HC91" i="1" s="1"/>
  <c r="GX91" i="1" s="1"/>
  <c r="I92" i="1"/>
  <c r="AC92" i="1"/>
  <c r="AE92" i="1"/>
  <c r="CS92" i="1" s="1"/>
  <c r="R92" i="1" s="1"/>
  <c r="AF92" i="1"/>
  <c r="AG92" i="1"/>
  <c r="CU92" i="1" s="1"/>
  <c r="T92" i="1" s="1"/>
  <c r="AH92" i="1"/>
  <c r="AI92" i="1"/>
  <c r="CW92" i="1" s="1"/>
  <c r="V92" i="1" s="1"/>
  <c r="AJ92" i="1"/>
  <c r="CT92" i="1"/>
  <c r="S92" i="1" s="1"/>
  <c r="CV92" i="1"/>
  <c r="U92" i="1" s="1"/>
  <c r="CX92" i="1"/>
  <c r="W92" i="1" s="1"/>
  <c r="GL92" i="1"/>
  <c r="GO92" i="1"/>
  <c r="GP92" i="1"/>
  <c r="GV92" i="1"/>
  <c r="HC92" i="1" s="1"/>
  <c r="GX92" i="1" s="1"/>
  <c r="C93" i="1"/>
  <c r="D93" i="1"/>
  <c r="V93" i="1"/>
  <c r="AC93" i="1"/>
  <c r="AD93" i="1"/>
  <c r="CR93" i="1" s="1"/>
  <c r="Q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P93" i="1" s="1"/>
  <c r="CS93" i="1"/>
  <c r="R93" i="1" s="1"/>
  <c r="CU93" i="1"/>
  <c r="T93" i="1" s="1"/>
  <c r="CW93" i="1"/>
  <c r="GL93" i="1"/>
  <c r="GO93" i="1"/>
  <c r="GP93" i="1"/>
  <c r="GV93" i="1"/>
  <c r="GX93" i="1"/>
  <c r="HC93" i="1"/>
  <c r="I94" i="1"/>
  <c r="P94" i="1"/>
  <c r="CP94" i="1" s="1"/>
  <c r="O94" i="1" s="1"/>
  <c r="R94" i="1"/>
  <c r="X94" i="1"/>
  <c r="AC94" i="1"/>
  <c r="AD94" i="1"/>
  <c r="CR94" i="1" s="1"/>
  <c r="Q94" i="1" s="1"/>
  <c r="AE94" i="1"/>
  <c r="AF94" i="1"/>
  <c r="CT94" i="1" s="1"/>
  <c r="S94" i="1" s="1"/>
  <c r="CZ94" i="1" s="1"/>
  <c r="Y94" i="1" s="1"/>
  <c r="AG94" i="1"/>
  <c r="AH94" i="1"/>
  <c r="CV94" i="1" s="1"/>
  <c r="U94" i="1" s="1"/>
  <c r="AI94" i="1"/>
  <c r="AJ94" i="1"/>
  <c r="CX94" i="1" s="1"/>
  <c r="W94" i="1" s="1"/>
  <c r="CQ94" i="1"/>
  <c r="CS94" i="1"/>
  <c r="CU94" i="1"/>
  <c r="T94" i="1" s="1"/>
  <c r="CW94" i="1"/>
  <c r="V94" i="1" s="1"/>
  <c r="CY94" i="1"/>
  <c r="GL94" i="1"/>
  <c r="GO94" i="1"/>
  <c r="GP94" i="1"/>
  <c r="GV94" i="1"/>
  <c r="HC94" i="1" s="1"/>
  <c r="GX94" i="1"/>
  <c r="HG94" i="1"/>
  <c r="C95" i="1"/>
  <c r="D95" i="1"/>
  <c r="P95" i="1"/>
  <c r="CP95" i="1" s="1"/>
  <c r="O95" i="1" s="1"/>
  <c r="AC95" i="1"/>
  <c r="AD95" i="1"/>
  <c r="CR95" i="1" s="1"/>
  <c r="Q95" i="1" s="1"/>
  <c r="AE95" i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CS95" i="1"/>
  <c r="R95" i="1" s="1"/>
  <c r="CY95" i="1" s="1"/>
  <c r="X95" i="1" s="1"/>
  <c r="CU95" i="1"/>
  <c r="T95" i="1" s="1"/>
  <c r="CW95" i="1"/>
  <c r="V95" i="1" s="1"/>
  <c r="GL95" i="1"/>
  <c r="GO95" i="1"/>
  <c r="GP95" i="1"/>
  <c r="GV95" i="1"/>
  <c r="GX95" i="1"/>
  <c r="HC95" i="1"/>
  <c r="I96" i="1"/>
  <c r="T96" i="1" s="1"/>
  <c r="R96" i="1"/>
  <c r="AC96" i="1"/>
  <c r="AD96" i="1"/>
  <c r="CR96" i="1" s="1"/>
  <c r="Q96" i="1" s="1"/>
  <c r="AE96" i="1"/>
  <c r="AF96" i="1"/>
  <c r="CT96" i="1" s="1"/>
  <c r="S96" i="1" s="1"/>
  <c r="CZ96" i="1" s="1"/>
  <c r="Y96" i="1" s="1"/>
  <c r="AG96" i="1"/>
  <c r="AH96" i="1"/>
  <c r="CV96" i="1" s="1"/>
  <c r="U96" i="1" s="1"/>
  <c r="AI96" i="1"/>
  <c r="AJ96" i="1"/>
  <c r="CX96" i="1" s="1"/>
  <c r="W96" i="1" s="1"/>
  <c r="CQ96" i="1"/>
  <c r="P96" i="1" s="1"/>
  <c r="CP96" i="1" s="1"/>
  <c r="O96" i="1" s="1"/>
  <c r="CS96" i="1"/>
  <c r="CU96" i="1"/>
  <c r="CW96" i="1"/>
  <c r="V96" i="1" s="1"/>
  <c r="GL96" i="1"/>
  <c r="GO96" i="1"/>
  <c r="GP96" i="1"/>
  <c r="GV96" i="1"/>
  <c r="HC96" i="1" s="1"/>
  <c r="GX96" i="1" s="1"/>
  <c r="I97" i="1"/>
  <c r="P97" i="1" s="1"/>
  <c r="V97" i="1"/>
  <c r="AC97" i="1"/>
  <c r="AD97" i="1"/>
  <c r="CR97" i="1" s="1"/>
  <c r="Q97" i="1" s="1"/>
  <c r="AE97" i="1"/>
  <c r="AF97" i="1"/>
  <c r="CT97" i="1" s="1"/>
  <c r="AG97" i="1"/>
  <c r="AH97" i="1"/>
  <c r="CV97" i="1" s="1"/>
  <c r="U97" i="1" s="1"/>
  <c r="AI97" i="1"/>
  <c r="AJ97" i="1"/>
  <c r="CX97" i="1" s="1"/>
  <c r="CQ97" i="1"/>
  <c r="CS97" i="1"/>
  <c r="R97" i="1" s="1"/>
  <c r="CU97" i="1"/>
  <c r="T97" i="1" s="1"/>
  <c r="CW97" i="1"/>
  <c r="GL97" i="1"/>
  <c r="GO97" i="1"/>
  <c r="GP97" i="1"/>
  <c r="GV97" i="1"/>
  <c r="HC97" i="1" s="1"/>
  <c r="GX97" i="1" s="1"/>
  <c r="I98" i="1"/>
  <c r="T98" i="1" s="1"/>
  <c r="R98" i="1"/>
  <c r="AC98" i="1"/>
  <c r="AD98" i="1"/>
  <c r="CR98" i="1" s="1"/>
  <c r="Q98" i="1" s="1"/>
  <c r="AE98" i="1"/>
  <c r="AF98" i="1"/>
  <c r="CT98" i="1" s="1"/>
  <c r="S98" i="1" s="1"/>
  <c r="CZ98" i="1" s="1"/>
  <c r="Y98" i="1" s="1"/>
  <c r="AG98" i="1"/>
  <c r="AH98" i="1"/>
  <c r="CV98" i="1" s="1"/>
  <c r="U98" i="1" s="1"/>
  <c r="AI98" i="1"/>
  <c r="AJ98" i="1"/>
  <c r="CX98" i="1" s="1"/>
  <c r="W98" i="1" s="1"/>
  <c r="CQ98" i="1"/>
  <c r="P98" i="1" s="1"/>
  <c r="CP98" i="1" s="1"/>
  <c r="O98" i="1" s="1"/>
  <c r="CS98" i="1"/>
  <c r="CU98" i="1"/>
  <c r="CW98" i="1"/>
  <c r="V98" i="1" s="1"/>
  <c r="GL98" i="1"/>
  <c r="GO98" i="1"/>
  <c r="GP98" i="1"/>
  <c r="GV98" i="1"/>
  <c r="HC98" i="1" s="1"/>
  <c r="GX98" i="1" s="1"/>
  <c r="C99" i="1"/>
  <c r="D99" i="1"/>
  <c r="S99" i="1"/>
  <c r="W99" i="1"/>
  <c r="AC99" i="1"/>
  <c r="AE99" i="1"/>
  <c r="AF99" i="1"/>
  <c r="AG99" i="1"/>
  <c r="CU99" i="1" s="1"/>
  <c r="T99" i="1" s="1"/>
  <c r="AH99" i="1"/>
  <c r="AI99" i="1"/>
  <c r="CW99" i="1" s="1"/>
  <c r="V99" i="1" s="1"/>
  <c r="AJ99" i="1"/>
  <c r="CT99" i="1"/>
  <c r="CV99" i="1"/>
  <c r="U99" i="1" s="1"/>
  <c r="CX99" i="1"/>
  <c r="GL99" i="1"/>
  <c r="GN99" i="1"/>
  <c r="GP99" i="1"/>
  <c r="GV99" i="1"/>
  <c r="HC99" i="1" s="1"/>
  <c r="GX99" i="1" s="1"/>
  <c r="I100" i="1"/>
  <c r="U100" i="1"/>
  <c r="AC100" i="1"/>
  <c r="AE100" i="1"/>
  <c r="AF100" i="1"/>
  <c r="AG100" i="1"/>
  <c r="CU100" i="1" s="1"/>
  <c r="T100" i="1" s="1"/>
  <c r="AH100" i="1"/>
  <c r="AI100" i="1"/>
  <c r="CW100" i="1" s="1"/>
  <c r="V100" i="1" s="1"/>
  <c r="AJ100" i="1"/>
  <c r="CT100" i="1"/>
  <c r="S100" i="1" s="1"/>
  <c r="CV100" i="1"/>
  <c r="CX100" i="1"/>
  <c r="W100" i="1" s="1"/>
  <c r="GL100" i="1"/>
  <c r="GN100" i="1"/>
  <c r="GP100" i="1"/>
  <c r="GV100" i="1"/>
  <c r="HC100" i="1"/>
  <c r="GX100" i="1" s="1"/>
  <c r="C101" i="1"/>
  <c r="D101" i="1"/>
  <c r="P101" i="1"/>
  <c r="V101" i="1"/>
  <c r="AC101" i="1"/>
  <c r="AD101" i="1"/>
  <c r="CR101" i="1" s="1"/>
  <c r="Q101" i="1" s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CS101" i="1"/>
  <c r="R101" i="1" s="1"/>
  <c r="CU101" i="1"/>
  <c r="T101" i="1" s="1"/>
  <c r="CW101" i="1"/>
  <c r="GL101" i="1"/>
  <c r="GN101" i="1"/>
  <c r="GP101" i="1"/>
  <c r="GV101" i="1"/>
  <c r="HC101" i="1" s="1"/>
  <c r="GX101" i="1"/>
  <c r="I102" i="1"/>
  <c r="T102" i="1"/>
  <c r="V102" i="1"/>
  <c r="AC102" i="1"/>
  <c r="AD102" i="1"/>
  <c r="CR102" i="1" s="1"/>
  <c r="Q102" i="1" s="1"/>
  <c r="AE102" i="1"/>
  <c r="AF102" i="1"/>
  <c r="CT102" i="1" s="1"/>
  <c r="AG102" i="1"/>
  <c r="AH102" i="1"/>
  <c r="CV102" i="1" s="1"/>
  <c r="U102" i="1" s="1"/>
  <c r="AI102" i="1"/>
  <c r="AJ102" i="1"/>
  <c r="CX102" i="1" s="1"/>
  <c r="CQ102" i="1"/>
  <c r="P102" i="1" s="1"/>
  <c r="CS102" i="1"/>
  <c r="R102" i="1" s="1"/>
  <c r="CU102" i="1"/>
  <c r="CW102" i="1"/>
  <c r="GL102" i="1"/>
  <c r="GN102" i="1"/>
  <c r="GO102" i="1"/>
  <c r="GP102" i="1"/>
  <c r="GV102" i="1"/>
  <c r="HC102" i="1"/>
  <c r="GX102" i="1" s="1"/>
  <c r="I103" i="1"/>
  <c r="S103" i="1"/>
  <c r="W103" i="1"/>
  <c r="AC103" i="1"/>
  <c r="AE103" i="1"/>
  <c r="AF103" i="1"/>
  <c r="AG103" i="1"/>
  <c r="CU103" i="1" s="1"/>
  <c r="T103" i="1" s="1"/>
  <c r="AH103" i="1"/>
  <c r="AI103" i="1"/>
  <c r="CW103" i="1" s="1"/>
  <c r="V103" i="1" s="1"/>
  <c r="AJ103" i="1"/>
  <c r="CT103" i="1"/>
  <c r="CV103" i="1"/>
  <c r="U103" i="1" s="1"/>
  <c r="CX103" i="1"/>
  <c r="GL103" i="1"/>
  <c r="GN103" i="1"/>
  <c r="GO103" i="1"/>
  <c r="GP103" i="1"/>
  <c r="GV103" i="1"/>
  <c r="GX103" i="1"/>
  <c r="HC103" i="1"/>
  <c r="I104" i="1"/>
  <c r="P104" i="1" s="1"/>
  <c r="V104" i="1"/>
  <c r="AC104" i="1"/>
  <c r="AD104" i="1"/>
  <c r="CR104" i="1" s="1"/>
  <c r="Q104" i="1" s="1"/>
  <c r="AE104" i="1"/>
  <c r="AF104" i="1"/>
  <c r="CT104" i="1" s="1"/>
  <c r="AG104" i="1"/>
  <c r="AH104" i="1"/>
  <c r="CV104" i="1" s="1"/>
  <c r="U104" i="1" s="1"/>
  <c r="AI104" i="1"/>
  <c r="AJ104" i="1"/>
  <c r="CX104" i="1" s="1"/>
  <c r="CQ104" i="1"/>
  <c r="CS104" i="1"/>
  <c r="R104" i="1" s="1"/>
  <c r="CU104" i="1"/>
  <c r="T104" i="1" s="1"/>
  <c r="CW104" i="1"/>
  <c r="GL104" i="1"/>
  <c r="GN104" i="1"/>
  <c r="GO104" i="1"/>
  <c r="GP104" i="1"/>
  <c r="GV104" i="1"/>
  <c r="HC104" i="1" s="1"/>
  <c r="GX104" i="1" s="1"/>
  <c r="I105" i="1"/>
  <c r="U105" i="1"/>
  <c r="AC105" i="1"/>
  <c r="AE105" i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V105" i="1"/>
  <c r="CX105" i="1"/>
  <c r="W105" i="1" s="1"/>
  <c r="GL105" i="1"/>
  <c r="GN105" i="1"/>
  <c r="GO105" i="1"/>
  <c r="GP105" i="1"/>
  <c r="GV105" i="1"/>
  <c r="GX105" i="1"/>
  <c r="HC105" i="1"/>
  <c r="C106" i="1"/>
  <c r="D106" i="1"/>
  <c r="U106" i="1"/>
  <c r="AC106" i="1"/>
  <c r="AE106" i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CX106" i="1"/>
  <c r="W106" i="1" s="1"/>
  <c r="GL106" i="1"/>
  <c r="GN106" i="1"/>
  <c r="GP106" i="1"/>
  <c r="GV106" i="1"/>
  <c r="HC106" i="1"/>
  <c r="GX106" i="1" s="1"/>
  <c r="I107" i="1"/>
  <c r="S107" i="1"/>
  <c r="W107" i="1"/>
  <c r="AC107" i="1"/>
  <c r="AE107" i="1"/>
  <c r="AF107" i="1"/>
  <c r="AG107" i="1"/>
  <c r="CU107" i="1" s="1"/>
  <c r="T107" i="1" s="1"/>
  <c r="AH107" i="1"/>
  <c r="AI107" i="1"/>
  <c r="CW107" i="1" s="1"/>
  <c r="V107" i="1" s="1"/>
  <c r="AJ107" i="1"/>
  <c r="CT107" i="1"/>
  <c r="CV107" i="1"/>
  <c r="U107" i="1" s="1"/>
  <c r="CX107" i="1"/>
  <c r="GL107" i="1"/>
  <c r="GN107" i="1"/>
  <c r="GP107" i="1"/>
  <c r="GV107" i="1"/>
  <c r="HC107" i="1" s="1"/>
  <c r="GX107" i="1" s="1"/>
  <c r="C108" i="1"/>
  <c r="D108" i="1"/>
  <c r="P108" i="1"/>
  <c r="CP108" i="1" s="1"/>
  <c r="O108" i="1" s="1"/>
  <c r="AC108" i="1"/>
  <c r="AD108" i="1"/>
  <c r="CR108" i="1" s="1"/>
  <c r="Q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CS108" i="1"/>
  <c r="R108" i="1" s="1"/>
  <c r="CY108" i="1" s="1"/>
  <c r="X108" i="1" s="1"/>
  <c r="CU108" i="1"/>
  <c r="T108" i="1" s="1"/>
  <c r="CW108" i="1"/>
  <c r="V108" i="1" s="1"/>
  <c r="GL108" i="1"/>
  <c r="GN108" i="1"/>
  <c r="GP108" i="1"/>
  <c r="GV108" i="1"/>
  <c r="GX108" i="1"/>
  <c r="HC108" i="1"/>
  <c r="I109" i="1"/>
  <c r="T109" i="1"/>
  <c r="AC109" i="1"/>
  <c r="AD109" i="1"/>
  <c r="CR109" i="1" s="1"/>
  <c r="Q109" i="1" s="1"/>
  <c r="AE109" i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Q109" i="1"/>
  <c r="P109" i="1" s="1"/>
  <c r="CP109" i="1" s="1"/>
  <c r="O109" i="1" s="1"/>
  <c r="CS109" i="1"/>
  <c r="R109" i="1" s="1"/>
  <c r="CY109" i="1" s="1"/>
  <c r="X109" i="1" s="1"/>
  <c r="CU109" i="1"/>
  <c r="CW109" i="1"/>
  <c r="V109" i="1" s="1"/>
  <c r="GL109" i="1"/>
  <c r="GN109" i="1"/>
  <c r="GP109" i="1"/>
  <c r="GV109" i="1"/>
  <c r="HC109" i="1" s="1"/>
  <c r="GX109" i="1" s="1"/>
  <c r="I110" i="1"/>
  <c r="T110" i="1" s="1"/>
  <c r="R110" i="1"/>
  <c r="AC110" i="1"/>
  <c r="AD110" i="1"/>
  <c r="CR110" i="1" s="1"/>
  <c r="Q110" i="1" s="1"/>
  <c r="AE110" i="1"/>
  <c r="AF110" i="1"/>
  <c r="CT110" i="1" s="1"/>
  <c r="S110" i="1" s="1"/>
  <c r="CZ110" i="1" s="1"/>
  <c r="Y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P110" i="1" s="1"/>
  <c r="O110" i="1" s="1"/>
  <c r="CS110" i="1"/>
  <c r="CU110" i="1"/>
  <c r="CW110" i="1"/>
  <c r="V110" i="1" s="1"/>
  <c r="GL110" i="1"/>
  <c r="GN110" i="1"/>
  <c r="GP110" i="1"/>
  <c r="GV110" i="1"/>
  <c r="HC110" i="1"/>
  <c r="GX110" i="1" s="1"/>
  <c r="C111" i="1"/>
  <c r="D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P111" i="1" s="1"/>
  <c r="O111" i="1" s="1"/>
  <c r="CS111" i="1"/>
  <c r="R111" i="1" s="1"/>
  <c r="CU111" i="1"/>
  <c r="T111" i="1" s="1"/>
  <c r="CW111" i="1"/>
  <c r="V111" i="1" s="1"/>
  <c r="GL111" i="1"/>
  <c r="GN111" i="1"/>
  <c r="GP111" i="1"/>
  <c r="GV111" i="1"/>
  <c r="GX111" i="1"/>
  <c r="HC111" i="1"/>
  <c r="I112" i="1"/>
  <c r="AC112" i="1"/>
  <c r="AD112" i="1"/>
  <c r="CR112" i="1" s="1"/>
  <c r="Q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S112" i="1"/>
  <c r="R112" i="1" s="1"/>
  <c r="CU112" i="1"/>
  <c r="T112" i="1" s="1"/>
  <c r="CW112" i="1"/>
  <c r="V112" i="1" s="1"/>
  <c r="GL112" i="1"/>
  <c r="GN112" i="1"/>
  <c r="GP112" i="1"/>
  <c r="GV112" i="1"/>
  <c r="HC112" i="1" s="1"/>
  <c r="GX112" i="1" s="1"/>
  <c r="I113" i="1"/>
  <c r="AC113" i="1"/>
  <c r="AD113" i="1"/>
  <c r="CR113" i="1" s="1"/>
  <c r="Q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P113" i="1" s="1"/>
  <c r="O113" i="1" s="1"/>
  <c r="CS113" i="1"/>
  <c r="R113" i="1" s="1"/>
  <c r="CU113" i="1"/>
  <c r="T113" i="1" s="1"/>
  <c r="CW113" i="1"/>
  <c r="V113" i="1" s="1"/>
  <c r="GL113" i="1"/>
  <c r="GN113" i="1"/>
  <c r="GP113" i="1"/>
  <c r="GV113" i="1"/>
  <c r="HC113" i="1" s="1"/>
  <c r="GX113" i="1" s="1"/>
  <c r="C114" i="1"/>
  <c r="D114" i="1"/>
  <c r="AC114" i="1"/>
  <c r="CQ114" i="1" s="1"/>
  <c r="P114" i="1" s="1"/>
  <c r="CP114" i="1" s="1"/>
  <c r="O114" i="1" s="1"/>
  <c r="AE114" i="1"/>
  <c r="AD114" i="1" s="1"/>
  <c r="CR114" i="1" s="1"/>
  <c r="Q114" i="1" s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U114" i="1" s="1"/>
  <c r="CX114" i="1"/>
  <c r="W114" i="1" s="1"/>
  <c r="GL114" i="1"/>
  <c r="GN114" i="1"/>
  <c r="GP114" i="1"/>
  <c r="GV114" i="1"/>
  <c r="HC114" i="1" s="1"/>
  <c r="GX114" i="1" s="1"/>
  <c r="I115" i="1"/>
  <c r="AC115" i="1"/>
  <c r="CQ115" i="1" s="1"/>
  <c r="P115" i="1" s="1"/>
  <c r="AE115" i="1"/>
  <c r="AD115" i="1" s="1"/>
  <c r="CR115" i="1" s="1"/>
  <c r="Q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GL115" i="1"/>
  <c r="GN115" i="1"/>
  <c r="GP115" i="1"/>
  <c r="GV115" i="1"/>
  <c r="HC115" i="1" s="1"/>
  <c r="GX115" i="1" s="1"/>
  <c r="C116" i="1"/>
  <c r="D116" i="1"/>
  <c r="AC116" i="1"/>
  <c r="AD116" i="1"/>
  <c r="CR116" i="1" s="1"/>
  <c r="Q116" i="1" s="1"/>
  <c r="AE116" i="1"/>
  <c r="AF116" i="1"/>
  <c r="AB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S116" i="1"/>
  <c r="R116" i="1" s="1"/>
  <c r="CU116" i="1"/>
  <c r="T116" i="1" s="1"/>
  <c r="CW116" i="1"/>
  <c r="V116" i="1" s="1"/>
  <c r="GL116" i="1"/>
  <c r="GN116" i="1"/>
  <c r="GP116" i="1"/>
  <c r="GV116" i="1"/>
  <c r="HC116" i="1" s="1"/>
  <c r="GX116" i="1" s="1"/>
  <c r="I117" i="1"/>
  <c r="AC117" i="1"/>
  <c r="AD117" i="1"/>
  <c r="CR117" i="1" s="1"/>
  <c r="Q117" i="1" s="1"/>
  <c r="AE117" i="1"/>
  <c r="AF117" i="1"/>
  <c r="AB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S117" i="1"/>
  <c r="R117" i="1" s="1"/>
  <c r="CU117" i="1"/>
  <c r="T117" i="1" s="1"/>
  <c r="CW117" i="1"/>
  <c r="V117" i="1" s="1"/>
  <c r="GL117" i="1"/>
  <c r="GO117" i="1"/>
  <c r="GP117" i="1"/>
  <c r="GV117" i="1"/>
  <c r="HC117" i="1" s="1"/>
  <c r="GX117" i="1" s="1"/>
  <c r="HG117" i="1"/>
  <c r="C118" i="1"/>
  <c r="D118" i="1"/>
  <c r="AC118" i="1"/>
  <c r="AD118" i="1"/>
  <c r="CR118" i="1" s="1"/>
  <c r="Q118" i="1" s="1"/>
  <c r="AE118" i="1"/>
  <c r="AF118" i="1"/>
  <c r="CT118" i="1" s="1"/>
  <c r="S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S118" i="1"/>
  <c r="R118" i="1" s="1"/>
  <c r="CU118" i="1"/>
  <c r="T118" i="1" s="1"/>
  <c r="CW118" i="1"/>
  <c r="V118" i="1" s="1"/>
  <c r="GL118" i="1"/>
  <c r="GN118" i="1"/>
  <c r="GP118" i="1"/>
  <c r="GV118" i="1"/>
  <c r="GX118" i="1"/>
  <c r="HC118" i="1"/>
  <c r="I119" i="1"/>
  <c r="AC119" i="1"/>
  <c r="AD119" i="1"/>
  <c r="CR119" i="1" s="1"/>
  <c r="Q119" i="1" s="1"/>
  <c r="AE119" i="1"/>
  <c r="AF119" i="1"/>
  <c r="CT119" i="1" s="1"/>
  <c r="S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P119" i="1" s="1"/>
  <c r="O119" i="1" s="1"/>
  <c r="CS119" i="1"/>
  <c r="R119" i="1" s="1"/>
  <c r="CU119" i="1"/>
  <c r="T119" i="1" s="1"/>
  <c r="CW119" i="1"/>
  <c r="V119" i="1" s="1"/>
  <c r="GL119" i="1"/>
  <c r="GO119" i="1"/>
  <c r="GP119" i="1"/>
  <c r="GV119" i="1"/>
  <c r="HC119" i="1" s="1"/>
  <c r="GX119" i="1" s="1"/>
  <c r="HG119" i="1"/>
  <c r="C120" i="1"/>
  <c r="D120" i="1"/>
  <c r="AC120" i="1"/>
  <c r="AD120" i="1"/>
  <c r="CR120" i="1" s="1"/>
  <c r="Q120" i="1" s="1"/>
  <c r="AE120" i="1"/>
  <c r="AF120" i="1"/>
  <c r="AB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S120" i="1"/>
  <c r="R120" i="1" s="1"/>
  <c r="CU120" i="1"/>
  <c r="T120" i="1" s="1"/>
  <c r="CW120" i="1"/>
  <c r="V120" i="1" s="1"/>
  <c r="GL120" i="1"/>
  <c r="GN120" i="1"/>
  <c r="GP120" i="1"/>
  <c r="GV120" i="1"/>
  <c r="GX120" i="1"/>
  <c r="HC120" i="1"/>
  <c r="I121" i="1"/>
  <c r="AC121" i="1"/>
  <c r="AD121" i="1"/>
  <c r="CR121" i="1" s="1"/>
  <c r="Q121" i="1" s="1"/>
  <c r="AE121" i="1"/>
  <c r="AF121" i="1"/>
  <c r="AB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CU121" i="1"/>
  <c r="T121" i="1" s="1"/>
  <c r="CW121" i="1"/>
  <c r="V121" i="1" s="1"/>
  <c r="GL121" i="1"/>
  <c r="GO121" i="1"/>
  <c r="GP121" i="1"/>
  <c r="GV121" i="1"/>
  <c r="HC121" i="1" s="1"/>
  <c r="GX121" i="1" s="1"/>
  <c r="HG121" i="1"/>
  <c r="I122" i="1"/>
  <c r="AC122" i="1"/>
  <c r="AE122" i="1"/>
  <c r="CS122" i="1" s="1"/>
  <c r="R122" i="1" s="1"/>
  <c r="AF122" i="1"/>
  <c r="AG122" i="1"/>
  <c r="CU122" i="1" s="1"/>
  <c r="T122" i="1" s="1"/>
  <c r="AH122" i="1"/>
  <c r="AI122" i="1"/>
  <c r="CW122" i="1" s="1"/>
  <c r="V122" i="1" s="1"/>
  <c r="AJ122" i="1"/>
  <c r="CT122" i="1"/>
  <c r="S122" i="1" s="1"/>
  <c r="CV122" i="1"/>
  <c r="U122" i="1" s="1"/>
  <c r="CX122" i="1"/>
  <c r="W122" i="1" s="1"/>
  <c r="GL122" i="1"/>
  <c r="GO122" i="1"/>
  <c r="GP122" i="1"/>
  <c r="GV122" i="1"/>
  <c r="HC122" i="1"/>
  <c r="GX122" i="1" s="1"/>
  <c r="I123" i="1"/>
  <c r="AC123" i="1"/>
  <c r="AD123" i="1"/>
  <c r="CR123" i="1" s="1"/>
  <c r="Q123" i="1" s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P123" i="1" s="1"/>
  <c r="O123" i="1" s="1"/>
  <c r="CS123" i="1"/>
  <c r="R123" i="1" s="1"/>
  <c r="CU123" i="1"/>
  <c r="T123" i="1" s="1"/>
  <c r="CW123" i="1"/>
  <c r="V123" i="1" s="1"/>
  <c r="GL123" i="1"/>
  <c r="GO123" i="1"/>
  <c r="GP123" i="1"/>
  <c r="GV123" i="1"/>
  <c r="HC123" i="1" s="1"/>
  <c r="GX123" i="1" s="1"/>
  <c r="HG123" i="1"/>
  <c r="B125" i="1"/>
  <c r="B26" i="1" s="1"/>
  <c r="C125" i="1"/>
  <c r="C26" i="1" s="1"/>
  <c r="D125" i="1"/>
  <c r="D26" i="1" s="1"/>
  <c r="F125" i="1"/>
  <c r="F26" i="1" s="1"/>
  <c r="G125" i="1"/>
  <c r="G26" i="1" s="1"/>
  <c r="BX125" i="1"/>
  <c r="BX26" i="1" s="1"/>
  <c r="BZ125" i="1"/>
  <c r="BZ26" i="1" s="1"/>
  <c r="CD125" i="1"/>
  <c r="CD26" i="1" s="1"/>
  <c r="CK125" i="1"/>
  <c r="CK26" i="1" s="1"/>
  <c r="CL125" i="1"/>
  <c r="CL26" i="1" s="1"/>
  <c r="CM125" i="1"/>
  <c r="CM26" i="1" s="1"/>
  <c r="B155" i="1"/>
  <c r="B22" i="1" s="1"/>
  <c r="C155" i="1"/>
  <c r="C22" i="1" s="1"/>
  <c r="D155" i="1"/>
  <c r="D22" i="1" s="1"/>
  <c r="F155" i="1"/>
  <c r="F22" i="1" s="1"/>
  <c r="G155" i="1"/>
  <c r="G22" i="1" s="1"/>
  <c r="B185" i="1"/>
  <c r="B18" i="1" s="1"/>
  <c r="C185" i="1"/>
  <c r="C18" i="1" s="1"/>
  <c r="D185" i="1"/>
  <c r="D18" i="1" s="1"/>
  <c r="F185" i="1"/>
  <c r="F18" i="1" s="1"/>
  <c r="G185" i="1"/>
  <c r="G18" i="1" s="1"/>
  <c r="F12" i="6"/>
  <c r="G12" i="6"/>
  <c r="AH125" i="1" l="1"/>
  <c r="CP118" i="1"/>
  <c r="O118" i="1" s="1"/>
  <c r="CP115" i="1"/>
  <c r="O115" i="1" s="1"/>
  <c r="FR102" i="1"/>
  <c r="CJ125" i="1"/>
  <c r="CY93" i="1"/>
  <c r="X93" i="1" s="1"/>
  <c r="CY118" i="1"/>
  <c r="X118" i="1" s="1"/>
  <c r="CZ118" i="1"/>
  <c r="Y118" i="1" s="1"/>
  <c r="CY101" i="1"/>
  <c r="X101" i="1" s="1"/>
  <c r="CY123" i="1"/>
  <c r="X123" i="1" s="1"/>
  <c r="CZ123" i="1"/>
  <c r="Y123" i="1" s="1"/>
  <c r="GM123" i="1" s="1"/>
  <c r="GN123" i="1" s="1"/>
  <c r="CZ122" i="1"/>
  <c r="Y122" i="1" s="1"/>
  <c r="CY122" i="1"/>
  <c r="X122" i="1" s="1"/>
  <c r="CY119" i="1"/>
  <c r="X119" i="1" s="1"/>
  <c r="GM119" i="1" s="1"/>
  <c r="GN119" i="1" s="1"/>
  <c r="CZ119" i="1"/>
  <c r="Y119" i="1" s="1"/>
  <c r="CY113" i="1"/>
  <c r="X113" i="1" s="1"/>
  <c r="GM113" i="1" s="1"/>
  <c r="GO113" i="1" s="1"/>
  <c r="CZ113" i="1"/>
  <c r="Y113" i="1" s="1"/>
  <c r="CP112" i="1"/>
  <c r="O112" i="1" s="1"/>
  <c r="CY111" i="1"/>
  <c r="X111" i="1" s="1"/>
  <c r="GM111" i="1" s="1"/>
  <c r="GO111" i="1" s="1"/>
  <c r="CZ111" i="1"/>
  <c r="Y111" i="1" s="1"/>
  <c r="FR104" i="1"/>
  <c r="AI125" i="1"/>
  <c r="CY112" i="1"/>
  <c r="X112" i="1" s="1"/>
  <c r="CZ112" i="1"/>
  <c r="Y112" i="1" s="1"/>
  <c r="CG125" i="1"/>
  <c r="BB125" i="1"/>
  <c r="CQ122" i="1"/>
  <c r="P122" i="1" s="1"/>
  <c r="AD122" i="1"/>
  <c r="CR122" i="1" s="1"/>
  <c r="Q122" i="1" s="1"/>
  <c r="CS115" i="1"/>
  <c r="R115" i="1" s="1"/>
  <c r="CY115" i="1" s="1"/>
  <c r="X115" i="1" s="1"/>
  <c r="AB115" i="1"/>
  <c r="CS114" i="1"/>
  <c r="R114" i="1" s="1"/>
  <c r="CY114" i="1" s="1"/>
  <c r="X114" i="1" s="1"/>
  <c r="AB114" i="1"/>
  <c r="CZ109" i="1"/>
  <c r="Y109" i="1" s="1"/>
  <c r="GM109" i="1" s="1"/>
  <c r="GO109" i="1" s="1"/>
  <c r="AB109" i="1"/>
  <c r="AD107" i="1"/>
  <c r="CR107" i="1" s="1"/>
  <c r="Q107" i="1" s="1"/>
  <c r="CS107" i="1"/>
  <c r="R107" i="1" s="1"/>
  <c r="CZ107" i="1" s="1"/>
  <c r="Y107" i="1" s="1"/>
  <c r="CQ106" i="1"/>
  <c r="P106" i="1" s="1"/>
  <c r="CQ105" i="1"/>
  <c r="P105" i="1" s="1"/>
  <c r="W102" i="1"/>
  <c r="S102" i="1"/>
  <c r="AB102" i="1"/>
  <c r="CQ100" i="1"/>
  <c r="P100" i="1" s="1"/>
  <c r="CP93" i="1"/>
  <c r="O93" i="1" s="1"/>
  <c r="GM93" i="1" s="1"/>
  <c r="GN93" i="1" s="1"/>
  <c r="CZ91" i="1"/>
  <c r="Y91" i="1" s="1"/>
  <c r="CY91" i="1"/>
  <c r="X91" i="1" s="1"/>
  <c r="CY90" i="1"/>
  <c r="X90" i="1" s="1"/>
  <c r="CZ90" i="1"/>
  <c r="Y90" i="1" s="1"/>
  <c r="CP86" i="1"/>
  <c r="O86" i="1" s="1"/>
  <c r="CP83" i="1"/>
  <c r="O83" i="1" s="1"/>
  <c r="CZ69" i="1"/>
  <c r="Y69" i="1" s="1"/>
  <c r="CY69" i="1"/>
  <c r="X69" i="1" s="1"/>
  <c r="CY68" i="1"/>
  <c r="X68" i="1" s="1"/>
  <c r="CZ68" i="1"/>
  <c r="Y68" i="1" s="1"/>
  <c r="CP67" i="1"/>
  <c r="O67" i="1" s="1"/>
  <c r="CY60" i="1"/>
  <c r="X60" i="1" s="1"/>
  <c r="GM60" i="1" s="1"/>
  <c r="GO60" i="1" s="1"/>
  <c r="AO125" i="1"/>
  <c r="AB123" i="1"/>
  <c r="AB119" i="1"/>
  <c r="AB118" i="1"/>
  <c r="AB113" i="1"/>
  <c r="AB112" i="1"/>
  <c r="AB111" i="1"/>
  <c r="CQ107" i="1"/>
  <c r="P107" i="1" s="1"/>
  <c r="CP107" i="1" s="1"/>
  <c r="O107" i="1" s="1"/>
  <c r="GM107" i="1" s="1"/>
  <c r="GO107" i="1" s="1"/>
  <c r="AB107" i="1"/>
  <c r="CY107" i="1"/>
  <c r="X107" i="1" s="1"/>
  <c r="W104" i="1"/>
  <c r="S104" i="1"/>
  <c r="CP104" i="1" s="1"/>
  <c r="O104" i="1" s="1"/>
  <c r="AB104" i="1"/>
  <c r="CZ101" i="1"/>
  <c r="Y101" i="1" s="1"/>
  <c r="AB101" i="1"/>
  <c r="W97" i="1"/>
  <c r="AJ125" i="1" s="1"/>
  <c r="S97" i="1"/>
  <c r="CP97" i="1" s="1"/>
  <c r="O97" i="1" s="1"/>
  <c r="AB97" i="1"/>
  <c r="CZ93" i="1"/>
  <c r="Y93" i="1" s="1"/>
  <c r="AB93" i="1"/>
  <c r="CZ92" i="1"/>
  <c r="Y92" i="1" s="1"/>
  <c r="CY92" i="1"/>
  <c r="X92" i="1" s="1"/>
  <c r="CY83" i="1"/>
  <c r="X83" i="1" s="1"/>
  <c r="CZ83" i="1"/>
  <c r="Y83" i="1" s="1"/>
  <c r="AB82" i="1"/>
  <c r="CY77" i="1"/>
  <c r="X77" i="1" s="1"/>
  <c r="CZ77" i="1"/>
  <c r="Y77" i="1" s="1"/>
  <c r="CP72" i="1"/>
  <c r="O72" i="1" s="1"/>
  <c r="FR72" i="1"/>
  <c r="CZ70" i="1"/>
  <c r="Y70" i="1" s="1"/>
  <c r="CY70" i="1"/>
  <c r="X70" i="1" s="1"/>
  <c r="CY67" i="1"/>
  <c r="X67" i="1" s="1"/>
  <c r="CZ67" i="1"/>
  <c r="Y67" i="1" s="1"/>
  <c r="BD125" i="1"/>
  <c r="HG122" i="1"/>
  <c r="CT121" i="1"/>
  <c r="S121" i="1" s="1"/>
  <c r="CT120" i="1"/>
  <c r="S120" i="1" s="1"/>
  <c r="CP120" i="1" s="1"/>
  <c r="O120" i="1" s="1"/>
  <c r="CT117" i="1"/>
  <c r="S117" i="1" s="1"/>
  <c r="CT116" i="1"/>
  <c r="S116" i="1" s="1"/>
  <c r="CP116" i="1" s="1"/>
  <c r="O116" i="1" s="1"/>
  <c r="CY110" i="1"/>
  <c r="X110" i="1" s="1"/>
  <c r="GM110" i="1" s="1"/>
  <c r="GO110" i="1" s="1"/>
  <c r="CZ108" i="1"/>
  <c r="Y108" i="1" s="1"/>
  <c r="GM108" i="1" s="1"/>
  <c r="GO108" i="1" s="1"/>
  <c r="AB108" i="1"/>
  <c r="AD103" i="1"/>
  <c r="CR103" i="1" s="1"/>
  <c r="Q103" i="1" s="1"/>
  <c r="CS103" i="1"/>
  <c r="R103" i="1" s="1"/>
  <c r="CZ103" i="1" s="1"/>
  <c r="Y103" i="1" s="1"/>
  <c r="CP101" i="1"/>
  <c r="O101" i="1" s="1"/>
  <c r="GM101" i="1" s="1"/>
  <c r="GO101" i="1" s="1"/>
  <c r="CS99" i="1"/>
  <c r="R99" i="1" s="1"/>
  <c r="CZ99" i="1" s="1"/>
  <c r="Y99" i="1" s="1"/>
  <c r="AD99" i="1"/>
  <c r="CR99" i="1" s="1"/>
  <c r="Q99" i="1" s="1"/>
  <c r="CY98" i="1"/>
  <c r="X98" i="1" s="1"/>
  <c r="GM98" i="1" s="1"/>
  <c r="GN98" i="1" s="1"/>
  <c r="CY96" i="1"/>
  <c r="X96" i="1" s="1"/>
  <c r="GM96" i="1" s="1"/>
  <c r="GN96" i="1" s="1"/>
  <c r="CZ95" i="1"/>
  <c r="Y95" i="1" s="1"/>
  <c r="AB95" i="1"/>
  <c r="AB94" i="1"/>
  <c r="CP88" i="1"/>
  <c r="O88" i="1" s="1"/>
  <c r="CP87" i="1"/>
  <c r="O87" i="1" s="1"/>
  <c r="CY84" i="1"/>
  <c r="X84" i="1" s="1"/>
  <c r="GM84" i="1" s="1"/>
  <c r="GN84" i="1" s="1"/>
  <c r="CZ84" i="1"/>
  <c r="Y84" i="1" s="1"/>
  <c r="CZ82" i="1"/>
  <c r="Y82" i="1" s="1"/>
  <c r="CY82" i="1"/>
  <c r="X82" i="1" s="1"/>
  <c r="CZ81" i="1"/>
  <c r="Y81" i="1" s="1"/>
  <c r="CY81" i="1"/>
  <c r="X81" i="1" s="1"/>
  <c r="AB74" i="1"/>
  <c r="BC125" i="1"/>
  <c r="AU125" i="1"/>
  <c r="AQ125" i="1"/>
  <c r="AB110" i="1"/>
  <c r="AD106" i="1"/>
  <c r="CR106" i="1" s="1"/>
  <c r="Q106" i="1" s="1"/>
  <c r="CS106" i="1"/>
  <c r="R106" i="1" s="1"/>
  <c r="CY106" i="1" s="1"/>
  <c r="X106" i="1" s="1"/>
  <c r="CS105" i="1"/>
  <c r="R105" i="1" s="1"/>
  <c r="CY105" i="1" s="1"/>
  <c r="X105" i="1" s="1"/>
  <c r="AD105" i="1"/>
  <c r="CR105" i="1" s="1"/>
  <c r="Q105" i="1" s="1"/>
  <c r="CQ103" i="1"/>
  <c r="P103" i="1" s="1"/>
  <c r="CY103" i="1"/>
  <c r="X103" i="1" s="1"/>
  <c r="CS100" i="1"/>
  <c r="R100" i="1" s="1"/>
  <c r="CY100" i="1" s="1"/>
  <c r="X100" i="1" s="1"/>
  <c r="AD100" i="1"/>
  <c r="CR100" i="1" s="1"/>
  <c r="Q100" i="1" s="1"/>
  <c r="CQ99" i="1"/>
  <c r="P99" i="1" s="1"/>
  <c r="CP99" i="1" s="1"/>
  <c r="O99" i="1" s="1"/>
  <c r="GM99" i="1" s="1"/>
  <c r="GO99" i="1" s="1"/>
  <c r="CY99" i="1"/>
  <c r="X99" i="1" s="1"/>
  <c r="AB98" i="1"/>
  <c r="AB96" i="1"/>
  <c r="GM95" i="1"/>
  <c r="GN95" i="1" s="1"/>
  <c r="GM94" i="1"/>
  <c r="GN94" i="1" s="1"/>
  <c r="AB91" i="1"/>
  <c r="CZ88" i="1"/>
  <c r="Y88" i="1" s="1"/>
  <c r="CY87" i="1"/>
  <c r="X87" i="1" s="1"/>
  <c r="CZ87" i="1"/>
  <c r="Y87" i="1" s="1"/>
  <c r="CP80" i="1"/>
  <c r="O80" i="1" s="1"/>
  <c r="CZ74" i="1"/>
  <c r="Y74" i="1" s="1"/>
  <c r="CY74" i="1"/>
  <c r="X74" i="1" s="1"/>
  <c r="CZ73" i="1"/>
  <c r="Y73" i="1" s="1"/>
  <c r="CY73" i="1"/>
  <c r="X73" i="1" s="1"/>
  <c r="FR68" i="1"/>
  <c r="CP68" i="1"/>
  <c r="O68" i="1" s="1"/>
  <c r="GM68" i="1" s="1"/>
  <c r="CY65" i="1"/>
  <c r="X65" i="1" s="1"/>
  <c r="CY59" i="1"/>
  <c r="X59" i="1" s="1"/>
  <c r="GM59" i="1" s="1"/>
  <c r="GO59" i="1" s="1"/>
  <c r="CZ57" i="1"/>
  <c r="Y57" i="1" s="1"/>
  <c r="CY57" i="1"/>
  <c r="X57" i="1" s="1"/>
  <c r="CQ92" i="1"/>
  <c r="P92" i="1" s="1"/>
  <c r="AD92" i="1"/>
  <c r="CR92" i="1" s="1"/>
  <c r="Q92" i="1" s="1"/>
  <c r="CQ91" i="1"/>
  <c r="P91" i="1" s="1"/>
  <c r="AD91" i="1"/>
  <c r="CR91" i="1" s="1"/>
  <c r="Q91" i="1" s="1"/>
  <c r="CR90" i="1"/>
  <c r="Q90" i="1" s="1"/>
  <c r="CP90" i="1" s="1"/>
  <c r="O90" i="1" s="1"/>
  <c r="GM90" i="1" s="1"/>
  <c r="GN90" i="1" s="1"/>
  <c r="CS89" i="1"/>
  <c r="R89" i="1" s="1"/>
  <c r="CY89" i="1" s="1"/>
  <c r="X89" i="1" s="1"/>
  <c r="AB89" i="1"/>
  <c r="CS88" i="1"/>
  <c r="R88" i="1" s="1"/>
  <c r="CY88" i="1" s="1"/>
  <c r="X88" i="1" s="1"/>
  <c r="AB88" i="1"/>
  <c r="CS86" i="1"/>
  <c r="R86" i="1" s="1"/>
  <c r="CZ86" i="1" s="1"/>
  <c r="Y86" i="1" s="1"/>
  <c r="AB86" i="1"/>
  <c r="CS85" i="1"/>
  <c r="R85" i="1" s="1"/>
  <c r="CY85" i="1" s="1"/>
  <c r="X85" i="1" s="1"/>
  <c r="AB85" i="1"/>
  <c r="CQ82" i="1"/>
  <c r="P82" i="1" s="1"/>
  <c r="CP82" i="1" s="1"/>
  <c r="O82" i="1" s="1"/>
  <c r="GM82" i="1" s="1"/>
  <c r="GN82" i="1" s="1"/>
  <c r="AD82" i="1"/>
  <c r="CR82" i="1" s="1"/>
  <c r="Q82" i="1" s="1"/>
  <c r="CQ81" i="1"/>
  <c r="P81" i="1" s="1"/>
  <c r="CP81" i="1" s="1"/>
  <c r="O81" i="1" s="1"/>
  <c r="GM81" i="1" s="1"/>
  <c r="GN81" i="1" s="1"/>
  <c r="AD81" i="1"/>
  <c r="CR81" i="1" s="1"/>
  <c r="Q81" i="1" s="1"/>
  <c r="CV174" i="3"/>
  <c r="CX176" i="3"/>
  <c r="CX178" i="3"/>
  <c r="CX174" i="3"/>
  <c r="CW177" i="3"/>
  <c r="CX179" i="3"/>
  <c r="CX183" i="3"/>
  <c r="CU174" i="3"/>
  <c r="CW176" i="3"/>
  <c r="CW178" i="3"/>
  <c r="CX181" i="3"/>
  <c r="CX185" i="3"/>
  <c r="CR77" i="1"/>
  <c r="Q77" i="1" s="1"/>
  <c r="CP77" i="1" s="1"/>
  <c r="O77" i="1" s="1"/>
  <c r="GM77" i="1" s="1"/>
  <c r="GO77" i="1" s="1"/>
  <c r="HG76" i="1"/>
  <c r="CS76" i="1"/>
  <c r="R76" i="1" s="1"/>
  <c r="CY76" i="1" s="1"/>
  <c r="X76" i="1" s="1"/>
  <c r="AB76" i="1"/>
  <c r="CS75" i="1"/>
  <c r="R75" i="1" s="1"/>
  <c r="CY75" i="1" s="1"/>
  <c r="X75" i="1" s="1"/>
  <c r="AB75" i="1"/>
  <c r="CQ74" i="1"/>
  <c r="P74" i="1" s="1"/>
  <c r="AD74" i="1"/>
  <c r="CR74" i="1" s="1"/>
  <c r="Q74" i="1" s="1"/>
  <c r="CQ73" i="1"/>
  <c r="P73" i="1" s="1"/>
  <c r="CP73" i="1" s="1"/>
  <c r="O73" i="1" s="1"/>
  <c r="GM73" i="1" s="1"/>
  <c r="GN73" i="1" s="1"/>
  <c r="AD73" i="1"/>
  <c r="CR73" i="1" s="1"/>
  <c r="Q73" i="1" s="1"/>
  <c r="CS72" i="1"/>
  <c r="R72" i="1" s="1"/>
  <c r="CY72" i="1" s="1"/>
  <c r="X72" i="1" s="1"/>
  <c r="AB72" i="1"/>
  <c r="CS71" i="1"/>
  <c r="R71" i="1" s="1"/>
  <c r="CY71" i="1" s="1"/>
  <c r="X71" i="1" s="1"/>
  <c r="AB71" i="1"/>
  <c r="CQ70" i="1"/>
  <c r="P70" i="1" s="1"/>
  <c r="AD70" i="1"/>
  <c r="CR70" i="1" s="1"/>
  <c r="Q70" i="1" s="1"/>
  <c r="CQ69" i="1"/>
  <c r="P69" i="1" s="1"/>
  <c r="CP69" i="1" s="1"/>
  <c r="O69" i="1" s="1"/>
  <c r="GM69" i="1" s="1"/>
  <c r="GO69" i="1" s="1"/>
  <c r="AD69" i="1"/>
  <c r="CR69" i="1" s="1"/>
  <c r="Q69" i="1" s="1"/>
  <c r="CT66" i="1"/>
  <c r="S66" i="1" s="1"/>
  <c r="P65" i="1"/>
  <c r="CQ63" i="1"/>
  <c r="P63" i="1" s="1"/>
  <c r="CP63" i="1" s="1"/>
  <c r="O63" i="1" s="1"/>
  <c r="T60" i="1"/>
  <c r="AG125" i="1" s="1"/>
  <c r="CY55" i="1"/>
  <c r="X55" i="1" s="1"/>
  <c r="CZ55" i="1"/>
  <c r="Y55" i="1" s="1"/>
  <c r="CY49" i="1"/>
  <c r="X49" i="1" s="1"/>
  <c r="CZ49" i="1"/>
  <c r="Y49" i="1" s="1"/>
  <c r="CY44" i="1"/>
  <c r="X44" i="1" s="1"/>
  <c r="CZ44" i="1"/>
  <c r="Y44" i="1" s="1"/>
  <c r="CZ43" i="1"/>
  <c r="Y43" i="1" s="1"/>
  <c r="CY43" i="1"/>
  <c r="X43" i="1" s="1"/>
  <c r="CP41" i="1"/>
  <c r="O41" i="1" s="1"/>
  <c r="CZ39" i="1"/>
  <c r="Y39" i="1" s="1"/>
  <c r="CY39" i="1"/>
  <c r="X39" i="1" s="1"/>
  <c r="FR30" i="1"/>
  <c r="CY29" i="1"/>
  <c r="X29" i="1" s="1"/>
  <c r="CZ29" i="1"/>
  <c r="Y29" i="1" s="1"/>
  <c r="AB87" i="1"/>
  <c r="AB84" i="1"/>
  <c r="AB83" i="1"/>
  <c r="AB68" i="1"/>
  <c r="AB67" i="1"/>
  <c r="AD62" i="1"/>
  <c r="CR62" i="1" s="1"/>
  <c r="Q62" i="1" s="1"/>
  <c r="CS62" i="1"/>
  <c r="R62" i="1" s="1"/>
  <c r="CY62" i="1" s="1"/>
  <c r="X62" i="1" s="1"/>
  <c r="CS61" i="1"/>
  <c r="R61" i="1" s="1"/>
  <c r="CY61" i="1" s="1"/>
  <c r="X61" i="1" s="1"/>
  <c r="AD61" i="1"/>
  <c r="CR61" i="1" s="1"/>
  <c r="Q61" i="1" s="1"/>
  <c r="CZ60" i="1"/>
  <c r="Y60" i="1" s="1"/>
  <c r="AB60" i="1"/>
  <c r="HG57" i="1"/>
  <c r="CQ57" i="1"/>
  <c r="P57" i="1" s="1"/>
  <c r="CZ56" i="1"/>
  <c r="Y56" i="1" s="1"/>
  <c r="CY56" i="1"/>
  <c r="X56" i="1" s="1"/>
  <c r="AB56" i="1"/>
  <c r="CP46" i="1"/>
  <c r="O46" i="1" s="1"/>
  <c r="CY41" i="1"/>
  <c r="X41" i="1" s="1"/>
  <c r="CZ41" i="1"/>
  <c r="Y41" i="1" s="1"/>
  <c r="CZ40" i="1"/>
  <c r="Y40" i="1" s="1"/>
  <c r="CY40" i="1"/>
  <c r="X40" i="1" s="1"/>
  <c r="CP32" i="1"/>
  <c r="O32" i="1" s="1"/>
  <c r="FR32" i="1"/>
  <c r="CY30" i="1"/>
  <c r="X30" i="1" s="1"/>
  <c r="CZ30" i="1"/>
  <c r="Y30" i="1" s="1"/>
  <c r="CU227" i="3"/>
  <c r="CX228" i="3"/>
  <c r="CX232" i="3"/>
  <c r="CX230" i="3"/>
  <c r="CW228" i="3"/>
  <c r="CX231" i="3"/>
  <c r="CT80" i="1"/>
  <c r="S80" i="1" s="1"/>
  <c r="CT79" i="1"/>
  <c r="S79" i="1" s="1"/>
  <c r="CT78" i="1"/>
  <c r="S78" i="1" s="1"/>
  <c r="CP78" i="1" s="1"/>
  <c r="O78" i="1" s="1"/>
  <c r="CZ64" i="1"/>
  <c r="Y64" i="1" s="1"/>
  <c r="GM64" i="1" s="1"/>
  <c r="GN64" i="1" s="1"/>
  <c r="AB64" i="1"/>
  <c r="CQ62" i="1"/>
  <c r="P62" i="1" s="1"/>
  <c r="CP62" i="1" s="1"/>
  <c r="O62" i="1" s="1"/>
  <c r="AB62" i="1"/>
  <c r="HG61" i="1"/>
  <c r="CQ61" i="1"/>
  <c r="P61" i="1" s="1"/>
  <c r="CP61" i="1" s="1"/>
  <c r="O61" i="1" s="1"/>
  <c r="CZ58" i="1"/>
  <c r="Y58" i="1" s="1"/>
  <c r="GM58" i="1" s="1"/>
  <c r="GO58" i="1" s="1"/>
  <c r="AB58" i="1"/>
  <c r="CP48" i="1"/>
  <c r="O48" i="1" s="1"/>
  <c r="GM48" i="1" s="1"/>
  <c r="GN48" i="1" s="1"/>
  <c r="CZ45" i="1"/>
  <c r="Y45" i="1" s="1"/>
  <c r="CY45" i="1"/>
  <c r="X45" i="1" s="1"/>
  <c r="AB42" i="1"/>
  <c r="AB35" i="1"/>
  <c r="CZ32" i="1"/>
  <c r="Y32" i="1" s="1"/>
  <c r="CZ31" i="1"/>
  <c r="Y31" i="1" s="1"/>
  <c r="CZ65" i="1"/>
  <c r="Y65" i="1" s="1"/>
  <c r="AB65" i="1"/>
  <c r="AD63" i="1"/>
  <c r="CR63" i="1" s="1"/>
  <c r="Q63" i="1" s="1"/>
  <c r="CS63" i="1"/>
  <c r="R63" i="1" s="1"/>
  <c r="CZ63" i="1" s="1"/>
  <c r="Y63" i="1" s="1"/>
  <c r="CZ59" i="1"/>
  <c r="Y59" i="1" s="1"/>
  <c r="AB59" i="1"/>
  <c r="CY54" i="1"/>
  <c r="X54" i="1" s="1"/>
  <c r="CZ54" i="1"/>
  <c r="Y54" i="1" s="1"/>
  <c r="CY48" i="1"/>
  <c r="X48" i="1" s="1"/>
  <c r="CZ48" i="1"/>
  <c r="Y48" i="1" s="1"/>
  <c r="CZ42" i="1"/>
  <c r="Y42" i="1" s="1"/>
  <c r="CY42" i="1"/>
  <c r="X42" i="1" s="1"/>
  <c r="FR38" i="1"/>
  <c r="CZ35" i="1"/>
  <c r="Y35" i="1" s="1"/>
  <c r="CY35" i="1"/>
  <c r="X35" i="1" s="1"/>
  <c r="CY34" i="1"/>
  <c r="X34" i="1" s="1"/>
  <c r="CZ34" i="1"/>
  <c r="Y34" i="1" s="1"/>
  <c r="CZ33" i="1"/>
  <c r="Y33" i="1" s="1"/>
  <c r="CY33" i="1"/>
  <c r="X33" i="1" s="1"/>
  <c r="AD57" i="1"/>
  <c r="CR57" i="1" s="1"/>
  <c r="Q57" i="1" s="1"/>
  <c r="CQ56" i="1"/>
  <c r="P56" i="1" s="1"/>
  <c r="CP56" i="1" s="1"/>
  <c r="O56" i="1" s="1"/>
  <c r="GM56" i="1" s="1"/>
  <c r="GO56" i="1" s="1"/>
  <c r="AD56" i="1"/>
  <c r="CR56" i="1" s="1"/>
  <c r="Q56" i="1" s="1"/>
  <c r="CR55" i="1"/>
  <c r="Q55" i="1" s="1"/>
  <c r="CP55" i="1" s="1"/>
  <c r="O55" i="1" s="1"/>
  <c r="GM55" i="1" s="1"/>
  <c r="GN55" i="1" s="1"/>
  <c r="CR54" i="1"/>
  <c r="Q54" i="1" s="1"/>
  <c r="CP54" i="1" s="1"/>
  <c r="O54" i="1" s="1"/>
  <c r="GM54" i="1" s="1"/>
  <c r="GN54" i="1" s="1"/>
  <c r="CS53" i="1"/>
  <c r="R53" i="1" s="1"/>
  <c r="CY53" i="1" s="1"/>
  <c r="X53" i="1" s="1"/>
  <c r="AB53" i="1"/>
  <c r="CS52" i="1"/>
  <c r="R52" i="1" s="1"/>
  <c r="CZ52" i="1" s="1"/>
  <c r="Y52" i="1" s="1"/>
  <c r="AB52" i="1"/>
  <c r="CT51" i="1"/>
  <c r="S51" i="1" s="1"/>
  <c r="CT50" i="1"/>
  <c r="S50" i="1" s="1"/>
  <c r="CR49" i="1"/>
  <c r="Q49" i="1" s="1"/>
  <c r="CP49" i="1" s="1"/>
  <c r="O49" i="1" s="1"/>
  <c r="GM49" i="1" s="1"/>
  <c r="GN49" i="1" s="1"/>
  <c r="CR48" i="1"/>
  <c r="Q48" i="1" s="1"/>
  <c r="CT47" i="1"/>
  <c r="S47" i="1" s="1"/>
  <c r="CT46" i="1"/>
  <c r="S46" i="1" s="1"/>
  <c r="CQ45" i="1"/>
  <c r="P45" i="1" s="1"/>
  <c r="CP45" i="1" s="1"/>
  <c r="O45" i="1" s="1"/>
  <c r="GM45" i="1" s="1"/>
  <c r="GO45" i="1" s="1"/>
  <c r="AD45" i="1"/>
  <c r="CR45" i="1" s="1"/>
  <c r="Q45" i="1" s="1"/>
  <c r="CR44" i="1"/>
  <c r="Q44" i="1" s="1"/>
  <c r="CP44" i="1" s="1"/>
  <c r="O44" i="1" s="1"/>
  <c r="GM44" i="1" s="1"/>
  <c r="GO44" i="1" s="1"/>
  <c r="CQ43" i="1"/>
  <c r="P43" i="1" s="1"/>
  <c r="AD43" i="1"/>
  <c r="CR43" i="1" s="1"/>
  <c r="Q43" i="1" s="1"/>
  <c r="CQ42" i="1"/>
  <c r="P42" i="1" s="1"/>
  <c r="AD42" i="1"/>
  <c r="CR42" i="1" s="1"/>
  <c r="Q42" i="1" s="1"/>
  <c r="CR41" i="1"/>
  <c r="Q41" i="1" s="1"/>
  <c r="CQ40" i="1"/>
  <c r="P40" i="1" s="1"/>
  <c r="AD40" i="1"/>
  <c r="CR40" i="1" s="1"/>
  <c r="Q40" i="1" s="1"/>
  <c r="CQ39" i="1"/>
  <c r="P39" i="1" s="1"/>
  <c r="CP39" i="1" s="1"/>
  <c r="O39" i="1" s="1"/>
  <c r="GM39" i="1" s="1"/>
  <c r="GO39" i="1" s="1"/>
  <c r="AD39" i="1"/>
  <c r="CR39" i="1" s="1"/>
  <c r="Q39" i="1" s="1"/>
  <c r="CT38" i="1"/>
  <c r="S38" i="1" s="1"/>
  <c r="CP38" i="1" s="1"/>
  <c r="O38" i="1" s="1"/>
  <c r="CT37" i="1"/>
  <c r="S37" i="1" s="1"/>
  <c r="CQ35" i="1"/>
  <c r="P35" i="1" s="1"/>
  <c r="CP35" i="1" s="1"/>
  <c r="O35" i="1" s="1"/>
  <c r="GM35" i="1" s="1"/>
  <c r="GO35" i="1" s="1"/>
  <c r="AD35" i="1"/>
  <c r="CR35" i="1" s="1"/>
  <c r="Q35" i="1" s="1"/>
  <c r="CR34" i="1"/>
  <c r="Q34" i="1" s="1"/>
  <c r="CP34" i="1" s="1"/>
  <c r="O34" i="1" s="1"/>
  <c r="GM34" i="1" s="1"/>
  <c r="GO34" i="1" s="1"/>
  <c r="CQ33" i="1"/>
  <c r="P33" i="1" s="1"/>
  <c r="AD33" i="1"/>
  <c r="CR33" i="1" s="1"/>
  <c r="Q33" i="1" s="1"/>
  <c r="CS32" i="1"/>
  <c r="R32" i="1" s="1"/>
  <c r="CY32" i="1" s="1"/>
  <c r="X32" i="1" s="1"/>
  <c r="AB32" i="1"/>
  <c r="CS31" i="1"/>
  <c r="R31" i="1" s="1"/>
  <c r="CY31" i="1" s="1"/>
  <c r="X31" i="1" s="1"/>
  <c r="GM31" i="1" s="1"/>
  <c r="GO31" i="1" s="1"/>
  <c r="AB31" i="1"/>
  <c r="CR30" i="1"/>
  <c r="Q30" i="1" s="1"/>
  <c r="CP30" i="1" s="1"/>
  <c r="O30" i="1" s="1"/>
  <c r="GM30" i="1" s="1"/>
  <c r="CR29" i="1"/>
  <c r="Q29" i="1" s="1"/>
  <c r="AD125" i="1" s="1"/>
  <c r="DI383" i="3"/>
  <c r="DG383" i="3"/>
  <c r="DG381" i="3"/>
  <c r="DI381" i="3"/>
  <c r="DH374" i="3"/>
  <c r="DF374" i="3"/>
  <c r="DI367" i="3"/>
  <c r="DG367" i="3"/>
  <c r="DG360" i="3"/>
  <c r="DH360" i="3"/>
  <c r="DF360" i="3"/>
  <c r="DJ360" i="3" s="1"/>
  <c r="CV354" i="3"/>
  <c r="CX354" i="3"/>
  <c r="DF353" i="3"/>
  <c r="DJ353" i="3" s="1"/>
  <c r="DG353" i="3"/>
  <c r="DI353" i="3"/>
  <c r="DI347" i="3"/>
  <c r="DJ347" i="3" s="1"/>
  <c r="DF347" i="3"/>
  <c r="DG347" i="3"/>
  <c r="DH347" i="3"/>
  <c r="DI345" i="3"/>
  <c r="DF345" i="3"/>
  <c r="DJ345" i="3" s="1"/>
  <c r="DG345" i="3"/>
  <c r="DH345" i="3"/>
  <c r="DG343" i="3"/>
  <c r="DH343" i="3"/>
  <c r="DI343" i="3"/>
  <c r="DF343" i="3"/>
  <c r="DJ343" i="3" s="1"/>
  <c r="DH319" i="3"/>
  <c r="DI319" i="3"/>
  <c r="DF319" i="3"/>
  <c r="DG319" i="3"/>
  <c r="DJ319" i="3" s="1"/>
  <c r="DG385" i="3"/>
  <c r="DI385" i="3"/>
  <c r="DH380" i="3"/>
  <c r="DF380" i="3"/>
  <c r="DJ380" i="3" s="1"/>
  <c r="DF378" i="3"/>
  <c r="DJ378" i="3" s="1"/>
  <c r="DH378" i="3"/>
  <c r="DG375" i="3"/>
  <c r="DI375" i="3"/>
  <c r="DJ375" i="3" s="1"/>
  <c r="DI371" i="3"/>
  <c r="DG371" i="3"/>
  <c r="DG369" i="3"/>
  <c r="DI369" i="3"/>
  <c r="DG365" i="3"/>
  <c r="DJ365" i="3" s="1"/>
  <c r="DH365" i="3"/>
  <c r="DF365" i="3"/>
  <c r="DI364" i="3"/>
  <c r="DJ364" i="3" s="1"/>
  <c r="DF364" i="3"/>
  <c r="DH364" i="3"/>
  <c r="DF363" i="3"/>
  <c r="DG363" i="3"/>
  <c r="DI363" i="3"/>
  <c r="DJ363" i="3" s="1"/>
  <c r="DI358" i="3"/>
  <c r="DF358" i="3"/>
  <c r="DJ358" i="3" s="1"/>
  <c r="DH358" i="3"/>
  <c r="DF357" i="3"/>
  <c r="DG357" i="3"/>
  <c r="DJ357" i="3" s="1"/>
  <c r="DI357" i="3"/>
  <c r="DG352" i="3"/>
  <c r="DH352" i="3"/>
  <c r="DF352" i="3"/>
  <c r="DJ352" i="3" s="1"/>
  <c r="DG341" i="3"/>
  <c r="DH341" i="3"/>
  <c r="DI341" i="3"/>
  <c r="DF341" i="3"/>
  <c r="DJ341" i="3" s="1"/>
  <c r="DI339" i="3"/>
  <c r="DF339" i="3"/>
  <c r="DJ339" i="3" s="1"/>
  <c r="DG339" i="3"/>
  <c r="DH339" i="3"/>
  <c r="DG337" i="3"/>
  <c r="DH337" i="3"/>
  <c r="DI337" i="3"/>
  <c r="DF337" i="3"/>
  <c r="DJ337" i="3" s="1"/>
  <c r="DI335" i="3"/>
  <c r="DF335" i="3"/>
  <c r="DJ335" i="3" s="1"/>
  <c r="DG335" i="3"/>
  <c r="DH335" i="3"/>
  <c r="DG333" i="3"/>
  <c r="DH333" i="3"/>
  <c r="DI333" i="3"/>
  <c r="DF333" i="3"/>
  <c r="DJ333" i="3" s="1"/>
  <c r="DH328" i="3"/>
  <c r="DI328" i="3"/>
  <c r="DF328" i="3"/>
  <c r="DG328" i="3"/>
  <c r="DJ328" i="3" s="1"/>
  <c r="DH385" i="3"/>
  <c r="DH384" i="3"/>
  <c r="DF384" i="3"/>
  <c r="DJ384" i="3" s="1"/>
  <c r="DF383" i="3"/>
  <c r="DJ383" i="3" s="1"/>
  <c r="DF382" i="3"/>
  <c r="DJ382" i="3" s="1"/>
  <c r="DH382" i="3"/>
  <c r="DF381" i="3"/>
  <c r="DJ381" i="3" s="1"/>
  <c r="DI378" i="3"/>
  <c r="CX376" i="3"/>
  <c r="DH375" i="3"/>
  <c r="CV374" i="3"/>
  <c r="DG373" i="3"/>
  <c r="DI373" i="3"/>
  <c r="DH371" i="3"/>
  <c r="DH369" i="3"/>
  <c r="DH368" i="3"/>
  <c r="DF368" i="3"/>
  <c r="DJ368" i="3" s="1"/>
  <c r="DF367" i="3"/>
  <c r="DJ367" i="3" s="1"/>
  <c r="DI360" i="3"/>
  <c r="CX356" i="3"/>
  <c r="CW356" i="3"/>
  <c r="DF355" i="3"/>
  <c r="DG355" i="3"/>
  <c r="DI355" i="3"/>
  <c r="DJ355" i="3" s="1"/>
  <c r="DH353" i="3"/>
  <c r="DI350" i="3"/>
  <c r="DF350" i="3"/>
  <c r="DJ350" i="3" s="1"/>
  <c r="DH350" i="3"/>
  <c r="DH330" i="3"/>
  <c r="DI330" i="3"/>
  <c r="DF330" i="3"/>
  <c r="DG330" i="3"/>
  <c r="DJ330" i="3" s="1"/>
  <c r="DG324" i="3"/>
  <c r="DH324" i="3"/>
  <c r="DI324" i="3"/>
  <c r="DF324" i="3"/>
  <c r="DJ324" i="3" s="1"/>
  <c r="DI322" i="3"/>
  <c r="DF322" i="3"/>
  <c r="DJ322" i="3" s="1"/>
  <c r="DG322" i="3"/>
  <c r="DH322" i="3"/>
  <c r="DG320" i="3"/>
  <c r="DH320" i="3"/>
  <c r="DI320" i="3"/>
  <c r="DF320" i="3"/>
  <c r="DJ320" i="3" s="1"/>
  <c r="DI316" i="3"/>
  <c r="DJ316" i="3" s="1"/>
  <c r="DF316" i="3"/>
  <c r="DG316" i="3"/>
  <c r="DH316" i="3"/>
  <c r="DI314" i="3"/>
  <c r="DF314" i="3"/>
  <c r="DJ314" i="3" s="1"/>
  <c r="DG314" i="3"/>
  <c r="DH314" i="3"/>
  <c r="DG312" i="3"/>
  <c r="DH312" i="3"/>
  <c r="DI312" i="3"/>
  <c r="DF312" i="3"/>
  <c r="DJ312" i="3" s="1"/>
  <c r="DI310" i="3"/>
  <c r="DF310" i="3"/>
  <c r="DJ310" i="3" s="1"/>
  <c r="DG310" i="3"/>
  <c r="DH310" i="3"/>
  <c r="DG308" i="3"/>
  <c r="DH308" i="3"/>
  <c r="DI308" i="3"/>
  <c r="DF308" i="3"/>
  <c r="DJ308" i="3" s="1"/>
  <c r="DI306" i="3"/>
  <c r="DF306" i="3"/>
  <c r="DJ306" i="3" s="1"/>
  <c r="DG306" i="3"/>
  <c r="DH306" i="3"/>
  <c r="DG304" i="3"/>
  <c r="DH304" i="3"/>
  <c r="DI304" i="3"/>
  <c r="DF304" i="3"/>
  <c r="DJ304" i="3" s="1"/>
  <c r="DF385" i="3"/>
  <c r="DJ385" i="3" s="1"/>
  <c r="DI380" i="3"/>
  <c r="DI379" i="3"/>
  <c r="DG379" i="3"/>
  <c r="DG378" i="3"/>
  <c r="DG377" i="3"/>
  <c r="DJ377" i="3" s="1"/>
  <c r="DI377" i="3"/>
  <c r="DF375" i="3"/>
  <c r="DH372" i="3"/>
  <c r="DF372" i="3"/>
  <c r="DJ372" i="3" s="1"/>
  <c r="DF371" i="3"/>
  <c r="DJ371" i="3" s="1"/>
  <c r="DF370" i="3"/>
  <c r="DJ370" i="3" s="1"/>
  <c r="DH370" i="3"/>
  <c r="DF369" i="3"/>
  <c r="DJ369" i="3" s="1"/>
  <c r="DI365" i="3"/>
  <c r="DG364" i="3"/>
  <c r="DH363" i="3"/>
  <c r="DI362" i="3"/>
  <c r="DF362" i="3"/>
  <c r="DJ362" i="3" s="1"/>
  <c r="DH362" i="3"/>
  <c r="DF361" i="3"/>
  <c r="DJ361" i="3" s="1"/>
  <c r="DG361" i="3"/>
  <c r="DI361" i="3"/>
  <c r="DH357" i="3"/>
  <c r="DI352" i="3"/>
  <c r="DH332" i="3"/>
  <c r="DI332" i="3"/>
  <c r="DF332" i="3"/>
  <c r="DG332" i="3"/>
  <c r="DJ332" i="3" s="1"/>
  <c r="DG359" i="3"/>
  <c r="DG351" i="3"/>
  <c r="DI349" i="3"/>
  <c r="DG348" i="3"/>
  <c r="DG346" i="3"/>
  <c r="DI344" i="3"/>
  <c r="DG342" i="3"/>
  <c r="DG340" i="3"/>
  <c r="DI338" i="3"/>
  <c r="DG336" i="3"/>
  <c r="DI334" i="3"/>
  <c r="CW332" i="3"/>
  <c r="DI331" i="3"/>
  <c r="CW330" i="3"/>
  <c r="DI329" i="3"/>
  <c r="CW328" i="3"/>
  <c r="DI327" i="3"/>
  <c r="DJ327" i="3" s="1"/>
  <c r="DI325" i="3"/>
  <c r="DG323" i="3"/>
  <c r="DI321" i="3"/>
  <c r="CW319" i="3"/>
  <c r="DI318" i="3"/>
  <c r="DG317" i="3"/>
  <c r="DG315" i="3"/>
  <c r="DI313" i="3"/>
  <c r="DG311" i="3"/>
  <c r="DI309" i="3"/>
  <c r="DG307" i="3"/>
  <c r="DI305" i="3"/>
  <c r="DH302" i="3"/>
  <c r="DI302" i="3"/>
  <c r="DH293" i="3"/>
  <c r="DI293" i="3"/>
  <c r="CW291" i="3"/>
  <c r="CX291" i="3"/>
  <c r="CW289" i="3"/>
  <c r="CX289" i="3"/>
  <c r="DH280" i="3"/>
  <c r="DI280" i="3"/>
  <c r="DF280" i="3"/>
  <c r="DJ280" i="3" s="1"/>
  <c r="DF247" i="3"/>
  <c r="DJ247" i="3" s="1"/>
  <c r="DG247" i="3"/>
  <c r="DH247" i="3"/>
  <c r="DI247" i="3"/>
  <c r="DI301" i="3"/>
  <c r="DF301" i="3"/>
  <c r="DJ301" i="3" s="1"/>
  <c r="CW299" i="3"/>
  <c r="CX299" i="3"/>
  <c r="DF295" i="3"/>
  <c r="DJ295" i="3" s="1"/>
  <c r="DG295" i="3"/>
  <c r="DI292" i="3"/>
  <c r="DF292" i="3"/>
  <c r="DI290" i="3"/>
  <c r="DF290" i="3"/>
  <c r="DI288" i="3"/>
  <c r="DF288" i="3"/>
  <c r="DH286" i="3"/>
  <c r="DI286" i="3"/>
  <c r="DJ286" i="3" s="1"/>
  <c r="DG264" i="3"/>
  <c r="DH264" i="3"/>
  <c r="DI264" i="3"/>
  <c r="DF264" i="3"/>
  <c r="DJ264" i="3" s="1"/>
  <c r="DG257" i="3"/>
  <c r="DJ257" i="3" s="1"/>
  <c r="DH257" i="3"/>
  <c r="DI257" i="3"/>
  <c r="DF257" i="3"/>
  <c r="DG242" i="3"/>
  <c r="DH242" i="3"/>
  <c r="DI242" i="3"/>
  <c r="DF242" i="3"/>
  <c r="DJ242" i="3" s="1"/>
  <c r="CX229" i="3"/>
  <c r="DG224" i="3"/>
  <c r="DH224" i="3"/>
  <c r="DI224" i="3"/>
  <c r="DF224" i="3"/>
  <c r="DJ224" i="3" s="1"/>
  <c r="DG220" i="3"/>
  <c r="DH220" i="3"/>
  <c r="DI220" i="3"/>
  <c r="DF220" i="3"/>
  <c r="DJ220" i="3" s="1"/>
  <c r="DG349" i="3"/>
  <c r="DJ349" i="3" s="1"/>
  <c r="DG344" i="3"/>
  <c r="DG338" i="3"/>
  <c r="DG334" i="3"/>
  <c r="DG331" i="3"/>
  <c r="DJ331" i="3" s="1"/>
  <c r="DG329" i="3"/>
  <c r="DJ329" i="3" s="1"/>
  <c r="DG327" i="3"/>
  <c r="CX326" i="3"/>
  <c r="DG325" i="3"/>
  <c r="DG321" i="3"/>
  <c r="DG318" i="3"/>
  <c r="DJ318" i="3" s="1"/>
  <c r="DG313" i="3"/>
  <c r="DG309" i="3"/>
  <c r="DG305" i="3"/>
  <c r="DH301" i="3"/>
  <c r="DI298" i="3"/>
  <c r="DJ298" i="3" s="1"/>
  <c r="DF298" i="3"/>
  <c r="DH297" i="3"/>
  <c r="DI297" i="3"/>
  <c r="DI295" i="3"/>
  <c r="DH292" i="3"/>
  <c r="DH290" i="3"/>
  <c r="DH288" i="3"/>
  <c r="DF286" i="3"/>
  <c r="DG274" i="3"/>
  <c r="DH274" i="3"/>
  <c r="DI274" i="3"/>
  <c r="DJ274" i="3" s="1"/>
  <c r="DF274" i="3"/>
  <c r="DG269" i="3"/>
  <c r="DJ269" i="3" s="1"/>
  <c r="DH269" i="3"/>
  <c r="DI269" i="3"/>
  <c r="DF269" i="3"/>
  <c r="DG246" i="3"/>
  <c r="DH246" i="3"/>
  <c r="DI246" i="3"/>
  <c r="DF246" i="3"/>
  <c r="DJ246" i="3" s="1"/>
  <c r="CV227" i="3"/>
  <c r="DG301" i="3"/>
  <c r="DF300" i="3"/>
  <c r="DJ300" i="3" s="1"/>
  <c r="DG300" i="3"/>
  <c r="DI296" i="3"/>
  <c r="DF296" i="3"/>
  <c r="DJ296" i="3" s="1"/>
  <c r="DH295" i="3"/>
  <c r="DG294" i="3"/>
  <c r="DH294" i="3"/>
  <c r="DG292" i="3"/>
  <c r="DJ292" i="3" s="1"/>
  <c r="DG290" i="3"/>
  <c r="DJ290" i="3" s="1"/>
  <c r="DG288" i="3"/>
  <c r="DJ288" i="3" s="1"/>
  <c r="DH284" i="3"/>
  <c r="DI284" i="3"/>
  <c r="DF284" i="3"/>
  <c r="DJ284" i="3" s="1"/>
  <c r="DI283" i="3"/>
  <c r="DF283" i="3"/>
  <c r="DJ283" i="3" s="1"/>
  <c r="DG283" i="3"/>
  <c r="DG272" i="3"/>
  <c r="DH272" i="3"/>
  <c r="DI272" i="3"/>
  <c r="DF272" i="3"/>
  <c r="DJ272" i="3" s="1"/>
  <c r="DF265" i="3"/>
  <c r="DJ265" i="3" s="1"/>
  <c r="DG265" i="3"/>
  <c r="DH265" i="3"/>
  <c r="DI265" i="3"/>
  <c r="DG255" i="3"/>
  <c r="DJ255" i="3" s="1"/>
  <c r="DH255" i="3"/>
  <c r="DI255" i="3"/>
  <c r="DF255" i="3"/>
  <c r="DG250" i="3"/>
  <c r="DH250" i="3"/>
  <c r="DI250" i="3"/>
  <c r="DF250" i="3"/>
  <c r="DJ250" i="3" s="1"/>
  <c r="DF243" i="3"/>
  <c r="DJ243" i="3" s="1"/>
  <c r="DG243" i="3"/>
  <c r="DH243" i="3"/>
  <c r="DI243" i="3"/>
  <c r="DG279" i="3"/>
  <c r="DG276" i="3"/>
  <c r="DJ276" i="3" s="1"/>
  <c r="DG271" i="3"/>
  <c r="DG263" i="3"/>
  <c r="DJ263" i="3" s="1"/>
  <c r="DG261" i="3"/>
  <c r="CX260" i="3"/>
  <c r="DG259" i="3"/>
  <c r="DG249" i="3"/>
  <c r="DG245" i="3"/>
  <c r="DG241" i="3"/>
  <c r="DG238" i="3"/>
  <c r="DJ238" i="3" s="1"/>
  <c r="DG236" i="3"/>
  <c r="DJ236" i="3" s="1"/>
  <c r="DG234" i="3"/>
  <c r="CX233" i="3"/>
  <c r="DG223" i="3"/>
  <c r="DG219" i="3"/>
  <c r="DG216" i="3"/>
  <c r="DJ216" i="3" s="1"/>
  <c r="DI213" i="3"/>
  <c r="DJ213" i="3" s="1"/>
  <c r="DF213" i="3"/>
  <c r="CV197" i="3"/>
  <c r="CX197" i="3"/>
  <c r="DI196" i="3"/>
  <c r="DF196" i="3"/>
  <c r="DJ196" i="3" s="1"/>
  <c r="DG196" i="3"/>
  <c r="DF195" i="3"/>
  <c r="DJ195" i="3" s="1"/>
  <c r="DG195" i="3"/>
  <c r="DH195" i="3"/>
  <c r="DG194" i="3"/>
  <c r="DH194" i="3"/>
  <c r="DI194" i="3"/>
  <c r="CX184" i="3"/>
  <c r="DG282" i="3"/>
  <c r="DF279" i="3"/>
  <c r="DJ279" i="3" s="1"/>
  <c r="DG278" i="3"/>
  <c r="CX277" i="3"/>
  <c r="DF276" i="3"/>
  <c r="DF271" i="3"/>
  <c r="DJ271" i="3" s="1"/>
  <c r="DG270" i="3"/>
  <c r="DJ270" i="3" s="1"/>
  <c r="DG268" i="3"/>
  <c r="CX267" i="3"/>
  <c r="DG266" i="3"/>
  <c r="DF263" i="3"/>
  <c r="CX262" i="3"/>
  <c r="DF261" i="3"/>
  <c r="DF259" i="3"/>
  <c r="DJ259" i="3" s="1"/>
  <c r="DG258" i="3"/>
  <c r="DJ258" i="3" s="1"/>
  <c r="DG256" i="3"/>
  <c r="DJ256" i="3" s="1"/>
  <c r="DG254" i="3"/>
  <c r="CX253" i="3"/>
  <c r="DG252" i="3"/>
  <c r="DF249" i="3"/>
  <c r="DJ249" i="3" s="1"/>
  <c r="DG248" i="3"/>
  <c r="DF245" i="3"/>
  <c r="DJ245" i="3" s="1"/>
  <c r="DG244" i="3"/>
  <c r="DF241" i="3"/>
  <c r="DJ241" i="3" s="1"/>
  <c r="DG240" i="3"/>
  <c r="CX239" i="3"/>
  <c r="DF238" i="3"/>
  <c r="CX237" i="3"/>
  <c r="DF236" i="3"/>
  <c r="CX235" i="3"/>
  <c r="DF234" i="3"/>
  <c r="CX227" i="3"/>
  <c r="DG226" i="3"/>
  <c r="DF223" i="3"/>
  <c r="DJ223" i="3" s="1"/>
  <c r="DG222" i="3"/>
  <c r="DF219" i="3"/>
  <c r="DJ219" i="3" s="1"/>
  <c r="DG218" i="3"/>
  <c r="CX217" i="3"/>
  <c r="DF216" i="3"/>
  <c r="CX215" i="3"/>
  <c r="DH213" i="3"/>
  <c r="DI211" i="3"/>
  <c r="DF211" i="3"/>
  <c r="DJ211" i="3" s="1"/>
  <c r="DI210" i="3"/>
  <c r="DF210" i="3"/>
  <c r="DJ210" i="3" s="1"/>
  <c r="DG210" i="3"/>
  <c r="DG208" i="3"/>
  <c r="DH208" i="3"/>
  <c r="DI208" i="3"/>
  <c r="DH207" i="3"/>
  <c r="DI207" i="3"/>
  <c r="DF207" i="3"/>
  <c r="DJ207" i="3" s="1"/>
  <c r="DI206" i="3"/>
  <c r="DF206" i="3"/>
  <c r="DJ206" i="3" s="1"/>
  <c r="DG206" i="3"/>
  <c r="DG204" i="3"/>
  <c r="DH204" i="3"/>
  <c r="DI204" i="3"/>
  <c r="DH203" i="3"/>
  <c r="DI203" i="3"/>
  <c r="DF203" i="3"/>
  <c r="DJ203" i="3" s="1"/>
  <c r="DI202" i="3"/>
  <c r="DF202" i="3"/>
  <c r="DG202" i="3"/>
  <c r="DJ202" i="3" s="1"/>
  <c r="CX182" i="3"/>
  <c r="CX177" i="3"/>
  <c r="DF167" i="3"/>
  <c r="DG167" i="3"/>
  <c r="DH167" i="3"/>
  <c r="DI167" i="3"/>
  <c r="DJ167" i="3" s="1"/>
  <c r="DG213" i="3"/>
  <c r="CX212" i="3"/>
  <c r="DH211" i="3"/>
  <c r="CW201" i="3"/>
  <c r="CX201" i="3"/>
  <c r="DI200" i="3"/>
  <c r="DF200" i="3"/>
  <c r="DG200" i="3"/>
  <c r="DJ200" i="3" s="1"/>
  <c r="DH196" i="3"/>
  <c r="DF191" i="3"/>
  <c r="DJ191" i="3" s="1"/>
  <c r="DG191" i="3"/>
  <c r="DH191" i="3"/>
  <c r="DI191" i="3"/>
  <c r="CX180" i="3"/>
  <c r="CX175" i="3"/>
  <c r="DF173" i="3"/>
  <c r="DJ173" i="3" s="1"/>
  <c r="DG173" i="3"/>
  <c r="DH173" i="3"/>
  <c r="DI173" i="3"/>
  <c r="DF165" i="3"/>
  <c r="DJ165" i="3" s="1"/>
  <c r="DG165" i="3"/>
  <c r="DH165" i="3"/>
  <c r="DI165" i="3"/>
  <c r="DI159" i="3"/>
  <c r="DF159" i="3"/>
  <c r="DJ159" i="3" s="1"/>
  <c r="DG159" i="3"/>
  <c r="DH159" i="3"/>
  <c r="DI153" i="3"/>
  <c r="DF153" i="3"/>
  <c r="DJ153" i="3" s="1"/>
  <c r="DG153" i="3"/>
  <c r="DH153" i="3"/>
  <c r="CW214" i="3"/>
  <c r="CX214" i="3"/>
  <c r="CW199" i="3"/>
  <c r="CX199" i="3"/>
  <c r="DI198" i="3"/>
  <c r="DJ198" i="3" s="1"/>
  <c r="DF198" i="3"/>
  <c r="DG198" i="3"/>
  <c r="DH193" i="3"/>
  <c r="DI193" i="3"/>
  <c r="DF193" i="3"/>
  <c r="DJ193" i="3" s="1"/>
  <c r="DG193" i="3"/>
  <c r="DH171" i="3"/>
  <c r="DI171" i="3"/>
  <c r="DF171" i="3"/>
  <c r="DJ171" i="3" s="1"/>
  <c r="DG171" i="3"/>
  <c r="DF169" i="3"/>
  <c r="DG169" i="3"/>
  <c r="DJ169" i="3" s="1"/>
  <c r="DH169" i="3"/>
  <c r="DI169" i="3"/>
  <c r="DH163" i="3"/>
  <c r="DI163" i="3"/>
  <c r="DF163" i="3"/>
  <c r="DJ163" i="3" s="1"/>
  <c r="DG163" i="3"/>
  <c r="CV151" i="3"/>
  <c r="CX151" i="3"/>
  <c r="DH143" i="3"/>
  <c r="DI143" i="3"/>
  <c r="DF143" i="3"/>
  <c r="DJ143" i="3" s="1"/>
  <c r="DI142" i="3"/>
  <c r="DF142" i="3"/>
  <c r="DJ142" i="3" s="1"/>
  <c r="DG142" i="3"/>
  <c r="DG140" i="3"/>
  <c r="DH140" i="3"/>
  <c r="DI140" i="3"/>
  <c r="DH139" i="3"/>
  <c r="DI139" i="3"/>
  <c r="DF139" i="3"/>
  <c r="DJ139" i="3" s="1"/>
  <c r="DI138" i="3"/>
  <c r="DF138" i="3"/>
  <c r="DJ138" i="3" s="1"/>
  <c r="DG138" i="3"/>
  <c r="CW136" i="3"/>
  <c r="CX136" i="3"/>
  <c r="DI135" i="3"/>
  <c r="DF135" i="3"/>
  <c r="DG135" i="3"/>
  <c r="DJ135" i="3" s="1"/>
  <c r="DG128" i="3"/>
  <c r="DH128" i="3"/>
  <c r="DI128" i="3"/>
  <c r="DF128" i="3"/>
  <c r="DJ128" i="3" s="1"/>
  <c r="DG120" i="3"/>
  <c r="DH120" i="3"/>
  <c r="DI120" i="3"/>
  <c r="DF120" i="3"/>
  <c r="DJ120" i="3" s="1"/>
  <c r="DF118" i="3"/>
  <c r="DG118" i="3"/>
  <c r="DH118" i="3"/>
  <c r="DI118" i="3"/>
  <c r="DJ118" i="3" s="1"/>
  <c r="DG115" i="3"/>
  <c r="DH115" i="3"/>
  <c r="DI115" i="3"/>
  <c r="DF115" i="3"/>
  <c r="DJ115" i="3" s="1"/>
  <c r="DG192" i="3"/>
  <c r="DG189" i="3"/>
  <c r="DJ189" i="3" s="1"/>
  <c r="DG187" i="3"/>
  <c r="CX186" i="3"/>
  <c r="DI172" i="3"/>
  <c r="DG170" i="3"/>
  <c r="DI166" i="3"/>
  <c r="DJ166" i="3" s="1"/>
  <c r="DI164" i="3"/>
  <c r="DG162" i="3"/>
  <c r="DF160" i="3"/>
  <c r="DJ160" i="3" s="1"/>
  <c r="DH158" i="3"/>
  <c r="DH156" i="3"/>
  <c r="DI156" i="3"/>
  <c r="DF152" i="3"/>
  <c r="DJ152" i="3" s="1"/>
  <c r="DG152" i="3"/>
  <c r="DF150" i="3"/>
  <c r="DJ150" i="3" s="1"/>
  <c r="DG150" i="3"/>
  <c r="DG106" i="3"/>
  <c r="DH106" i="3"/>
  <c r="DI106" i="3"/>
  <c r="DF106" i="3"/>
  <c r="DJ106" i="3" s="1"/>
  <c r="DF192" i="3"/>
  <c r="DJ192" i="3" s="1"/>
  <c r="CX190" i="3"/>
  <c r="DF189" i="3"/>
  <c r="CX188" i="3"/>
  <c r="DF187" i="3"/>
  <c r="DF170" i="3"/>
  <c r="DJ170" i="3" s="1"/>
  <c r="DF162" i="3"/>
  <c r="DJ162" i="3" s="1"/>
  <c r="DG158" i="3"/>
  <c r="DI155" i="3"/>
  <c r="DJ155" i="3" s="1"/>
  <c r="DF155" i="3"/>
  <c r="DH154" i="3"/>
  <c r="DI154" i="3"/>
  <c r="DH148" i="3"/>
  <c r="DI148" i="3"/>
  <c r="CW146" i="3"/>
  <c r="CX146" i="3"/>
  <c r="DH145" i="3"/>
  <c r="DI145" i="3"/>
  <c r="DJ145" i="3" s="1"/>
  <c r="DF145" i="3"/>
  <c r="DI144" i="3"/>
  <c r="DJ144" i="3" s="1"/>
  <c r="DF144" i="3"/>
  <c r="DG144" i="3"/>
  <c r="DG143" i="3"/>
  <c r="DH142" i="3"/>
  <c r="DG139" i="3"/>
  <c r="DH138" i="3"/>
  <c r="DH135" i="3"/>
  <c r="CW134" i="3"/>
  <c r="CX134" i="3"/>
  <c r="DI133" i="3"/>
  <c r="DJ133" i="3" s="1"/>
  <c r="DF133" i="3"/>
  <c r="DG133" i="3"/>
  <c r="DF129" i="3"/>
  <c r="DJ129" i="3" s="1"/>
  <c r="DG129" i="3"/>
  <c r="DH129" i="3"/>
  <c r="DI129" i="3"/>
  <c r="DF121" i="3"/>
  <c r="DJ121" i="3" s="1"/>
  <c r="DG121" i="3"/>
  <c r="DH121" i="3"/>
  <c r="DI121" i="3"/>
  <c r="DF116" i="3"/>
  <c r="DJ116" i="3" s="1"/>
  <c r="DG116" i="3"/>
  <c r="DH116" i="3"/>
  <c r="DI116" i="3"/>
  <c r="DI160" i="3"/>
  <c r="DH155" i="3"/>
  <c r="DI147" i="3"/>
  <c r="DF147" i="3"/>
  <c r="DF140" i="3"/>
  <c r="DJ140" i="3" s="1"/>
  <c r="CV132" i="3"/>
  <c r="CX132" i="3"/>
  <c r="DI131" i="3"/>
  <c r="DF131" i="3"/>
  <c r="DJ131" i="3" s="1"/>
  <c r="DG131" i="3"/>
  <c r="DF107" i="3"/>
  <c r="DJ107" i="3" s="1"/>
  <c r="DG107" i="3"/>
  <c r="DH107" i="3"/>
  <c r="DI107" i="3"/>
  <c r="DI84" i="3"/>
  <c r="DF84" i="3"/>
  <c r="DJ84" i="3" s="1"/>
  <c r="DH84" i="3"/>
  <c r="DG84" i="3"/>
  <c r="DG127" i="3"/>
  <c r="DJ127" i="3" s="1"/>
  <c r="DG125" i="3"/>
  <c r="CX124" i="3"/>
  <c r="DG123" i="3"/>
  <c r="DG119" i="3"/>
  <c r="DJ119" i="3" s="1"/>
  <c r="DG114" i="3"/>
  <c r="DG111" i="3"/>
  <c r="CX110" i="3"/>
  <c r="DG109" i="3"/>
  <c r="DG105" i="3"/>
  <c r="DJ105" i="3" s="1"/>
  <c r="DG103" i="3"/>
  <c r="CX102" i="3"/>
  <c r="DG101" i="3"/>
  <c r="DG98" i="3"/>
  <c r="DJ98" i="3" s="1"/>
  <c r="DG96" i="3"/>
  <c r="CX95" i="3"/>
  <c r="DG94" i="3"/>
  <c r="DH92" i="3"/>
  <c r="DI89" i="3"/>
  <c r="DF89" i="3"/>
  <c r="DH87" i="3"/>
  <c r="DI87" i="3"/>
  <c r="DJ87" i="3" s="1"/>
  <c r="DI78" i="3"/>
  <c r="DG78" i="3"/>
  <c r="DH78" i="3"/>
  <c r="DI70" i="3"/>
  <c r="DF70" i="3"/>
  <c r="DJ70" i="3" s="1"/>
  <c r="DG70" i="3"/>
  <c r="DH70" i="3"/>
  <c r="DF53" i="3"/>
  <c r="DJ53" i="3" s="1"/>
  <c r="DG53" i="3"/>
  <c r="DH53" i="3"/>
  <c r="DI53" i="3"/>
  <c r="DH51" i="3"/>
  <c r="DI51" i="3"/>
  <c r="DJ51" i="3" s="1"/>
  <c r="DF51" i="3"/>
  <c r="DG51" i="3"/>
  <c r="DI46" i="3"/>
  <c r="DJ46" i="3" s="1"/>
  <c r="DF46" i="3"/>
  <c r="DG46" i="3"/>
  <c r="DH46" i="3"/>
  <c r="DI44" i="3"/>
  <c r="DF44" i="3"/>
  <c r="DJ44" i="3" s="1"/>
  <c r="DG44" i="3"/>
  <c r="DH44" i="3"/>
  <c r="DF127" i="3"/>
  <c r="CX126" i="3"/>
  <c r="DF125" i="3"/>
  <c r="DF123" i="3"/>
  <c r="DJ123" i="3" s="1"/>
  <c r="DG122" i="3"/>
  <c r="DF119" i="3"/>
  <c r="DF114" i="3"/>
  <c r="DJ114" i="3" s="1"/>
  <c r="DG113" i="3"/>
  <c r="CX112" i="3"/>
  <c r="DF111" i="3"/>
  <c r="DF109" i="3"/>
  <c r="DJ109" i="3" s="1"/>
  <c r="DG108" i="3"/>
  <c r="DF105" i="3"/>
  <c r="CX104" i="3"/>
  <c r="DF103" i="3"/>
  <c r="DF101" i="3"/>
  <c r="DJ101" i="3" s="1"/>
  <c r="DG100" i="3"/>
  <c r="CX99" i="3"/>
  <c r="DF98" i="3"/>
  <c r="CX97" i="3"/>
  <c r="DF96" i="3"/>
  <c r="DF94" i="3"/>
  <c r="DJ94" i="3" s="1"/>
  <c r="DG93" i="3"/>
  <c r="DF91" i="3"/>
  <c r="DJ91" i="3" s="1"/>
  <c r="DG91" i="3"/>
  <c r="DH89" i="3"/>
  <c r="DF87" i="3"/>
  <c r="DH85" i="3"/>
  <c r="DI85" i="3"/>
  <c r="CW82" i="3"/>
  <c r="CX82" i="3"/>
  <c r="DG81" i="3"/>
  <c r="DJ81" i="3" s="1"/>
  <c r="DI81" i="3"/>
  <c r="DF81" i="3"/>
  <c r="DF61" i="3"/>
  <c r="DJ61" i="3" s="1"/>
  <c r="DG61" i="3"/>
  <c r="DH61" i="3"/>
  <c r="DI61" i="3"/>
  <c r="DI54" i="3"/>
  <c r="DF54" i="3"/>
  <c r="DJ54" i="3" s="1"/>
  <c r="DG54" i="3"/>
  <c r="DH54" i="3"/>
  <c r="DG89" i="3"/>
  <c r="DJ89" i="3" s="1"/>
  <c r="CW74" i="3"/>
  <c r="CX74" i="3"/>
  <c r="DI72" i="3"/>
  <c r="DJ72" i="3" s="1"/>
  <c r="DF72" i="3"/>
  <c r="DG72" i="3"/>
  <c r="DH72" i="3"/>
  <c r="DF69" i="3"/>
  <c r="DJ69" i="3" s="1"/>
  <c r="DG69" i="3"/>
  <c r="DH69" i="3"/>
  <c r="DI69" i="3"/>
  <c r="DI62" i="3"/>
  <c r="DF62" i="3"/>
  <c r="DJ62" i="3" s="1"/>
  <c r="DG62" i="3"/>
  <c r="DH62" i="3"/>
  <c r="DI92" i="3"/>
  <c r="DF92" i="3"/>
  <c r="DJ92" i="3" s="1"/>
  <c r="CW90" i="3"/>
  <c r="CX90" i="3"/>
  <c r="DF78" i="3"/>
  <c r="DJ78" i="3" s="1"/>
  <c r="DF77" i="3"/>
  <c r="DJ77" i="3" s="1"/>
  <c r="DH77" i="3"/>
  <c r="DI77" i="3"/>
  <c r="DG76" i="3"/>
  <c r="DI76" i="3"/>
  <c r="DF76" i="3"/>
  <c r="DJ76" i="3" s="1"/>
  <c r="DH65" i="3"/>
  <c r="DI65" i="3"/>
  <c r="DJ65" i="3" s="1"/>
  <c r="DF65" i="3"/>
  <c r="DG65" i="3"/>
  <c r="DI56" i="3"/>
  <c r="DJ56" i="3" s="1"/>
  <c r="DF56" i="3"/>
  <c r="DG56" i="3"/>
  <c r="DH56" i="3"/>
  <c r="DG83" i="3"/>
  <c r="DG75" i="3"/>
  <c r="DF73" i="3"/>
  <c r="DF68" i="3"/>
  <c r="CX67" i="3"/>
  <c r="DF66" i="3"/>
  <c r="CV65" i="3"/>
  <c r="DF64" i="3"/>
  <c r="DJ64" i="3" s="1"/>
  <c r="DF60" i="3"/>
  <c r="DJ60" i="3" s="1"/>
  <c r="CX58" i="3"/>
  <c r="DF57" i="3"/>
  <c r="DI55" i="3"/>
  <c r="DJ55" i="3" s="1"/>
  <c r="DF52" i="3"/>
  <c r="DJ52" i="3" s="1"/>
  <c r="CV51" i="3"/>
  <c r="DF50" i="3"/>
  <c r="DJ50" i="3" s="1"/>
  <c r="DI48" i="3"/>
  <c r="DF48" i="3"/>
  <c r="DF39" i="3"/>
  <c r="DJ39" i="3" s="1"/>
  <c r="DH39" i="3"/>
  <c r="DI39" i="3"/>
  <c r="DG38" i="3"/>
  <c r="DI38" i="3"/>
  <c r="DF38" i="3"/>
  <c r="DJ38" i="3" s="1"/>
  <c r="DF35" i="3"/>
  <c r="DJ35" i="3" s="1"/>
  <c r="DG35" i="3"/>
  <c r="DH35" i="3"/>
  <c r="DI35" i="3"/>
  <c r="DF26" i="3"/>
  <c r="DG26" i="3"/>
  <c r="DH26" i="3"/>
  <c r="DI26" i="3"/>
  <c r="DJ26" i="3" s="1"/>
  <c r="DF16" i="3"/>
  <c r="DJ16" i="3" s="1"/>
  <c r="DG16" i="3"/>
  <c r="DH16" i="3"/>
  <c r="DI16" i="3"/>
  <c r="DI73" i="3"/>
  <c r="DI68" i="3"/>
  <c r="DI66" i="3"/>
  <c r="DJ66" i="3" s="1"/>
  <c r="DI64" i="3"/>
  <c r="DI60" i="3"/>
  <c r="DI57" i="3"/>
  <c r="DI52" i="3"/>
  <c r="DI50" i="3"/>
  <c r="DI32" i="3"/>
  <c r="DF32" i="3"/>
  <c r="DJ32" i="3" s="1"/>
  <c r="DG32" i="3"/>
  <c r="DH32" i="3"/>
  <c r="DF24" i="3"/>
  <c r="DJ24" i="3" s="1"/>
  <c r="DG24" i="3"/>
  <c r="DH24" i="3"/>
  <c r="DI24" i="3"/>
  <c r="DG19" i="3"/>
  <c r="DH19" i="3"/>
  <c r="DI19" i="3"/>
  <c r="DF19" i="3"/>
  <c r="DJ19" i="3" s="1"/>
  <c r="DF10" i="3"/>
  <c r="DG10" i="3"/>
  <c r="DH10" i="3"/>
  <c r="DI10" i="3"/>
  <c r="DJ10" i="3" s="1"/>
  <c r="DG7" i="3"/>
  <c r="DH7" i="3"/>
  <c r="DI7" i="3"/>
  <c r="DF7" i="3"/>
  <c r="DJ7" i="3" s="1"/>
  <c r="DF2" i="3"/>
  <c r="DJ2" i="3" s="1"/>
  <c r="DG2" i="3"/>
  <c r="DH2" i="3"/>
  <c r="DI2" i="3"/>
  <c r="DF45" i="3"/>
  <c r="DG45" i="3"/>
  <c r="DF41" i="3"/>
  <c r="DJ41" i="3" s="1"/>
  <c r="DH41" i="3"/>
  <c r="DI41" i="3"/>
  <c r="DG40" i="3"/>
  <c r="DI40" i="3"/>
  <c r="DJ40" i="3" s="1"/>
  <c r="DF40" i="3"/>
  <c r="DH20" i="3"/>
  <c r="DI20" i="3"/>
  <c r="DJ20" i="3" s="1"/>
  <c r="DF20" i="3"/>
  <c r="DG20" i="3"/>
  <c r="DF8" i="3"/>
  <c r="DJ8" i="3" s="1"/>
  <c r="DG8" i="3"/>
  <c r="DH8" i="3"/>
  <c r="DI8" i="3"/>
  <c r="DH49" i="3"/>
  <c r="DI49" i="3"/>
  <c r="CW47" i="3"/>
  <c r="CX47" i="3"/>
  <c r="DI45" i="3"/>
  <c r="DJ45" i="3" s="1"/>
  <c r="DF31" i="3"/>
  <c r="DJ31" i="3" s="1"/>
  <c r="DG31" i="3"/>
  <c r="DH31" i="3"/>
  <c r="DI31" i="3"/>
  <c r="DG15" i="3"/>
  <c r="DH15" i="3"/>
  <c r="DI15" i="3"/>
  <c r="DF15" i="3"/>
  <c r="DJ15" i="3" s="1"/>
  <c r="DG43" i="3"/>
  <c r="DG37" i="3"/>
  <c r="DF34" i="3"/>
  <c r="DJ34" i="3" s="1"/>
  <c r="DG33" i="3"/>
  <c r="DF30" i="3"/>
  <c r="CX29" i="3"/>
  <c r="DF28" i="3"/>
  <c r="DF23" i="3"/>
  <c r="CX22" i="3"/>
  <c r="DF21" i="3"/>
  <c r="CV20" i="3"/>
  <c r="DG18" i="3"/>
  <c r="DG14" i="3"/>
  <c r="CX13" i="3"/>
  <c r="DF12" i="3"/>
  <c r="DG6" i="3"/>
  <c r="CX5" i="3"/>
  <c r="DG4" i="3"/>
  <c r="DF1" i="3"/>
  <c r="DI34" i="3"/>
  <c r="DI30" i="3"/>
  <c r="DI28" i="3"/>
  <c r="DI23" i="3"/>
  <c r="DI21" i="3"/>
  <c r="DJ21" i="3" s="1"/>
  <c r="DG47" i="3" l="1"/>
  <c r="DJ47" i="3" s="1"/>
  <c r="DH47" i="3"/>
  <c r="DF47" i="3"/>
  <c r="DI47" i="3"/>
  <c r="DI13" i="3"/>
  <c r="DF13" i="3"/>
  <c r="DG13" i="3"/>
  <c r="DJ13" i="3" s="1"/>
  <c r="DH13" i="3"/>
  <c r="DI29" i="3"/>
  <c r="DF29" i="3"/>
  <c r="DG29" i="3"/>
  <c r="DJ29" i="3" s="1"/>
  <c r="DH29" i="3"/>
  <c r="DI58" i="3"/>
  <c r="DF58" i="3"/>
  <c r="DG58" i="3"/>
  <c r="DJ58" i="3" s="1"/>
  <c r="DH58" i="3"/>
  <c r="DF99" i="3"/>
  <c r="DG99" i="3"/>
  <c r="DJ99" i="3" s="1"/>
  <c r="DH99" i="3"/>
  <c r="DI99" i="3"/>
  <c r="DF104" i="3"/>
  <c r="DG104" i="3"/>
  <c r="DJ104" i="3" s="1"/>
  <c r="DH104" i="3"/>
  <c r="DI104" i="3"/>
  <c r="DF126" i="3"/>
  <c r="DG126" i="3"/>
  <c r="DJ126" i="3" s="1"/>
  <c r="DH126" i="3"/>
  <c r="DI126" i="3"/>
  <c r="DI124" i="3"/>
  <c r="DJ124" i="3" s="1"/>
  <c r="DF124" i="3"/>
  <c r="DG124" i="3"/>
  <c r="DH124" i="3"/>
  <c r="DG134" i="3"/>
  <c r="DJ134" i="3" s="1"/>
  <c r="DH134" i="3"/>
  <c r="DI134" i="3"/>
  <c r="DF134" i="3"/>
  <c r="DF180" i="3"/>
  <c r="DJ180" i="3" s="1"/>
  <c r="DG180" i="3"/>
  <c r="DH180" i="3"/>
  <c r="DI180" i="3"/>
  <c r="DF212" i="3"/>
  <c r="DG212" i="3"/>
  <c r="DI212" i="3"/>
  <c r="DJ212" i="3" s="1"/>
  <c r="DH212" i="3"/>
  <c r="DF215" i="3"/>
  <c r="DG215" i="3"/>
  <c r="DJ215" i="3" s="1"/>
  <c r="DH215" i="3"/>
  <c r="DI215" i="3"/>
  <c r="DF227" i="3"/>
  <c r="DG227" i="3"/>
  <c r="DH227" i="3"/>
  <c r="DI227" i="3"/>
  <c r="DJ227" i="3" s="1"/>
  <c r="DF237" i="3"/>
  <c r="DG237" i="3"/>
  <c r="DJ237" i="3" s="1"/>
  <c r="DH237" i="3"/>
  <c r="DI237" i="3"/>
  <c r="DF262" i="3"/>
  <c r="DG262" i="3"/>
  <c r="DJ262" i="3" s="1"/>
  <c r="DH262" i="3"/>
  <c r="DI262" i="3"/>
  <c r="DF277" i="3"/>
  <c r="DG277" i="3"/>
  <c r="DJ277" i="3" s="1"/>
  <c r="DH277" i="3"/>
  <c r="DI277" i="3"/>
  <c r="DF184" i="3"/>
  <c r="DJ184" i="3" s="1"/>
  <c r="DG184" i="3"/>
  <c r="DH184" i="3"/>
  <c r="DI184" i="3"/>
  <c r="DG299" i="3"/>
  <c r="DJ299" i="3" s="1"/>
  <c r="DH299" i="3"/>
  <c r="DI299" i="3"/>
  <c r="DF299" i="3"/>
  <c r="DI376" i="3"/>
  <c r="DG376" i="3"/>
  <c r="DJ376" i="3" s="1"/>
  <c r="DH376" i="3"/>
  <c r="DF376" i="3"/>
  <c r="FR43" i="1"/>
  <c r="CP43" i="1"/>
  <c r="O43" i="1" s="1"/>
  <c r="GM43" i="1" s="1"/>
  <c r="CY46" i="1"/>
  <c r="X46" i="1" s="1"/>
  <c r="CZ46" i="1"/>
  <c r="Y46" i="1" s="1"/>
  <c r="CY50" i="1"/>
  <c r="X50" i="1" s="1"/>
  <c r="CZ50" i="1"/>
  <c r="Y50" i="1" s="1"/>
  <c r="AB39" i="1"/>
  <c r="CY80" i="1"/>
  <c r="X80" i="1" s="1"/>
  <c r="CZ80" i="1"/>
  <c r="Y80" i="1" s="1"/>
  <c r="DH232" i="3"/>
  <c r="DI232" i="3"/>
  <c r="DF232" i="3"/>
  <c r="DJ232" i="3" s="1"/>
  <c r="DG232" i="3"/>
  <c r="AB45" i="1"/>
  <c r="AB57" i="1"/>
  <c r="CY52" i="1"/>
  <c r="X52" i="1" s="1"/>
  <c r="GM52" i="1" s="1"/>
  <c r="GN52" i="1" s="1"/>
  <c r="CP65" i="1"/>
  <c r="O65" i="1" s="1"/>
  <c r="GM65" i="1" s="1"/>
  <c r="FR65" i="1"/>
  <c r="DI185" i="3"/>
  <c r="DF185" i="3"/>
  <c r="DJ185" i="3" s="1"/>
  <c r="DG185" i="3"/>
  <c r="DH185" i="3"/>
  <c r="DG174" i="3"/>
  <c r="DH174" i="3"/>
  <c r="DI174" i="3"/>
  <c r="DJ174" i="3" s="1"/>
  <c r="DF174" i="3"/>
  <c r="CP92" i="1"/>
  <c r="O92" i="1" s="1"/>
  <c r="GM92" i="1" s="1"/>
  <c r="GN92" i="1" s="1"/>
  <c r="CY63" i="1"/>
  <c r="X63" i="1" s="1"/>
  <c r="AB69" i="1"/>
  <c r="BC26" i="1"/>
  <c r="F141" i="1"/>
  <c r="BC155" i="1"/>
  <c r="CZ72" i="1"/>
  <c r="Y72" i="1" s="1"/>
  <c r="CY121" i="1"/>
  <c r="X121" i="1" s="1"/>
  <c r="CZ121" i="1"/>
  <c r="Y121" i="1" s="1"/>
  <c r="CZ61" i="1"/>
  <c r="Y61" i="1" s="1"/>
  <c r="CY86" i="1"/>
  <c r="X86" i="1" s="1"/>
  <c r="GM67" i="1"/>
  <c r="GO67" i="1" s="1"/>
  <c r="CZ76" i="1"/>
  <c r="Y76" i="1" s="1"/>
  <c r="GM76" i="1" s="1"/>
  <c r="GO76" i="1" s="1"/>
  <c r="GM83" i="1"/>
  <c r="GN83" i="1" s="1"/>
  <c r="CZ89" i="1"/>
  <c r="Y89" i="1" s="1"/>
  <c r="GM89" i="1" s="1"/>
  <c r="GN89" i="1" s="1"/>
  <c r="CP100" i="1"/>
  <c r="O100" i="1" s="1"/>
  <c r="CP106" i="1"/>
  <c r="O106" i="1" s="1"/>
  <c r="GM106" i="1" s="1"/>
  <c r="GO106" i="1" s="1"/>
  <c r="CG26" i="1"/>
  <c r="AX125" i="1"/>
  <c r="CZ106" i="1"/>
  <c r="Y106" i="1" s="1"/>
  <c r="CZ100" i="1"/>
  <c r="Y100" i="1" s="1"/>
  <c r="DI67" i="3"/>
  <c r="DF67" i="3"/>
  <c r="DG67" i="3"/>
  <c r="DJ67" i="3" s="1"/>
  <c r="DH67" i="3"/>
  <c r="DG90" i="3"/>
  <c r="DJ90" i="3" s="1"/>
  <c r="DH90" i="3"/>
  <c r="DF90" i="3"/>
  <c r="DI90" i="3"/>
  <c r="DI74" i="3"/>
  <c r="DG74" i="3"/>
  <c r="DJ74" i="3" s="1"/>
  <c r="DH74" i="3"/>
  <c r="DF74" i="3"/>
  <c r="DF112" i="3"/>
  <c r="DG112" i="3"/>
  <c r="DJ112" i="3" s="1"/>
  <c r="DH112" i="3"/>
  <c r="DI112" i="3"/>
  <c r="DG146" i="3"/>
  <c r="DJ146" i="3" s="1"/>
  <c r="DH146" i="3"/>
  <c r="DF146" i="3"/>
  <c r="DI146" i="3"/>
  <c r="DG188" i="3"/>
  <c r="DJ188" i="3" s="1"/>
  <c r="DH188" i="3"/>
  <c r="DI188" i="3"/>
  <c r="DF188" i="3"/>
  <c r="DG136" i="3"/>
  <c r="DJ136" i="3" s="1"/>
  <c r="DH136" i="3"/>
  <c r="DI136" i="3"/>
  <c r="DF136" i="3"/>
  <c r="DH214" i="3"/>
  <c r="DI214" i="3"/>
  <c r="DF214" i="3"/>
  <c r="DG214" i="3"/>
  <c r="DJ214" i="3" s="1"/>
  <c r="DG201" i="3"/>
  <c r="DJ201" i="3" s="1"/>
  <c r="DH201" i="3"/>
  <c r="DI201" i="3"/>
  <c r="DF201" i="3"/>
  <c r="DI233" i="3"/>
  <c r="DJ233" i="3" s="1"/>
  <c r="DF233" i="3"/>
  <c r="DG233" i="3"/>
  <c r="DH233" i="3"/>
  <c r="DI260" i="3"/>
  <c r="DJ260" i="3" s="1"/>
  <c r="DF260" i="3"/>
  <c r="DG260" i="3"/>
  <c r="DH260" i="3"/>
  <c r="DG326" i="3"/>
  <c r="DH326" i="3"/>
  <c r="DI326" i="3"/>
  <c r="DJ326" i="3" s="1"/>
  <c r="DF326" i="3"/>
  <c r="DG229" i="3"/>
  <c r="DH229" i="3"/>
  <c r="DI229" i="3"/>
  <c r="DF229" i="3"/>
  <c r="DJ229" i="3" s="1"/>
  <c r="DG291" i="3"/>
  <c r="DJ291" i="3" s="1"/>
  <c r="DH291" i="3"/>
  <c r="DF291" i="3"/>
  <c r="DI291" i="3"/>
  <c r="DH356" i="3"/>
  <c r="DI356" i="3"/>
  <c r="DG356" i="3"/>
  <c r="DJ356" i="3" s="1"/>
  <c r="DF356" i="3"/>
  <c r="CY47" i="1"/>
  <c r="X47" i="1" s="1"/>
  <c r="CZ47" i="1"/>
  <c r="Y47" i="1" s="1"/>
  <c r="CY51" i="1"/>
  <c r="X51" i="1" s="1"/>
  <c r="CZ51" i="1"/>
  <c r="Y51" i="1" s="1"/>
  <c r="AB61" i="1"/>
  <c r="DI231" i="3"/>
  <c r="DF231" i="3"/>
  <c r="DJ231" i="3" s="1"/>
  <c r="DG231" i="3"/>
  <c r="DH231" i="3"/>
  <c r="DH228" i="3"/>
  <c r="DI228" i="3"/>
  <c r="DF228" i="3"/>
  <c r="DG228" i="3"/>
  <c r="DJ228" i="3" s="1"/>
  <c r="GM46" i="1"/>
  <c r="GN46" i="1" s="1"/>
  <c r="CZ53" i="1"/>
  <c r="Y53" i="1" s="1"/>
  <c r="GM53" i="1" s="1"/>
  <c r="GN53" i="1" s="1"/>
  <c r="AG26" i="1"/>
  <c r="T125" i="1"/>
  <c r="CZ66" i="1"/>
  <c r="Y66" i="1" s="1"/>
  <c r="CY66" i="1"/>
  <c r="X66" i="1" s="1"/>
  <c r="FR70" i="1"/>
  <c r="CP70" i="1"/>
  <c r="O70" i="1" s="1"/>
  <c r="GM70" i="1" s="1"/>
  <c r="FR74" i="1"/>
  <c r="CP74" i="1"/>
  <c r="O74" i="1" s="1"/>
  <c r="GM74" i="1" s="1"/>
  <c r="DI181" i="3"/>
  <c r="DF181" i="3"/>
  <c r="DJ181" i="3" s="1"/>
  <c r="DG181" i="3"/>
  <c r="DH181" i="3"/>
  <c r="DG183" i="3"/>
  <c r="DH183" i="3"/>
  <c r="DI183" i="3"/>
  <c r="DF183" i="3"/>
  <c r="DJ183" i="3" s="1"/>
  <c r="DH178" i="3"/>
  <c r="DI178" i="3"/>
  <c r="DF178" i="3"/>
  <c r="DG178" i="3"/>
  <c r="DJ178" i="3" s="1"/>
  <c r="CZ62" i="1"/>
  <c r="Y62" i="1" s="1"/>
  <c r="CY116" i="1"/>
  <c r="X116" i="1" s="1"/>
  <c r="GM116" i="1" s="1"/>
  <c r="GO116" i="1" s="1"/>
  <c r="CZ116" i="1"/>
  <c r="Y116" i="1" s="1"/>
  <c r="AB70" i="1"/>
  <c r="CZ85" i="1"/>
  <c r="Y85" i="1" s="1"/>
  <c r="GM85" i="1" s="1"/>
  <c r="GN85" i="1" s="1"/>
  <c r="AB100" i="1"/>
  <c r="FR105" i="1"/>
  <c r="CP105" i="1"/>
  <c r="O105" i="1" s="1"/>
  <c r="GM112" i="1"/>
  <c r="GO112" i="1" s="1"/>
  <c r="CZ115" i="1"/>
  <c r="Y115" i="1" s="1"/>
  <c r="CZ114" i="1"/>
  <c r="Y114" i="1" s="1"/>
  <c r="GM114" i="1" s="1"/>
  <c r="GO114" i="1" s="1"/>
  <c r="GM118" i="1"/>
  <c r="GO118" i="1" s="1"/>
  <c r="DI5" i="3"/>
  <c r="DJ5" i="3" s="1"/>
  <c r="DF5" i="3"/>
  <c r="DG5" i="3"/>
  <c r="DH5" i="3"/>
  <c r="DI22" i="3"/>
  <c r="DF22" i="3"/>
  <c r="DG22" i="3"/>
  <c r="DJ22" i="3" s="1"/>
  <c r="DH22" i="3"/>
  <c r="DF97" i="3"/>
  <c r="DG97" i="3"/>
  <c r="DJ97" i="3" s="1"/>
  <c r="DH97" i="3"/>
  <c r="DI97" i="3"/>
  <c r="DF132" i="3"/>
  <c r="DG132" i="3"/>
  <c r="DH132" i="3"/>
  <c r="DI132" i="3"/>
  <c r="DJ132" i="3" s="1"/>
  <c r="DF186" i="3"/>
  <c r="DG186" i="3"/>
  <c r="DH186" i="3"/>
  <c r="DI186" i="3"/>
  <c r="DJ186" i="3" s="1"/>
  <c r="DG151" i="3"/>
  <c r="DH151" i="3"/>
  <c r="DF151" i="3"/>
  <c r="DI151" i="3"/>
  <c r="DJ151" i="3" s="1"/>
  <c r="DF177" i="3"/>
  <c r="DG177" i="3"/>
  <c r="DJ177" i="3" s="1"/>
  <c r="DH177" i="3"/>
  <c r="DI177" i="3"/>
  <c r="DF217" i="3"/>
  <c r="DG217" i="3"/>
  <c r="DJ217" i="3" s="1"/>
  <c r="DH217" i="3"/>
  <c r="DI217" i="3"/>
  <c r="DF235" i="3"/>
  <c r="DG235" i="3"/>
  <c r="DJ235" i="3" s="1"/>
  <c r="DH235" i="3"/>
  <c r="DI235" i="3"/>
  <c r="DF239" i="3"/>
  <c r="DG239" i="3"/>
  <c r="DJ239" i="3" s="1"/>
  <c r="DH239" i="3"/>
  <c r="DI239" i="3"/>
  <c r="DF253" i="3"/>
  <c r="DG253" i="3"/>
  <c r="DH253" i="3"/>
  <c r="DI253" i="3"/>
  <c r="DJ253" i="3" s="1"/>
  <c r="DF197" i="3"/>
  <c r="DG197" i="3"/>
  <c r="DH197" i="3"/>
  <c r="DI197" i="3"/>
  <c r="DJ197" i="3" s="1"/>
  <c r="DG354" i="3"/>
  <c r="DH354" i="3"/>
  <c r="DF354" i="3"/>
  <c r="DI354" i="3"/>
  <c r="DJ354" i="3" s="1"/>
  <c r="AE125" i="1"/>
  <c r="FR33" i="1"/>
  <c r="CP33" i="1"/>
  <c r="O33" i="1" s="1"/>
  <c r="GM33" i="1" s="1"/>
  <c r="AC125" i="1"/>
  <c r="CY37" i="1"/>
  <c r="X37" i="1" s="1"/>
  <c r="AK125" i="1" s="1"/>
  <c r="CZ37" i="1"/>
  <c r="Y37" i="1" s="1"/>
  <c r="AL125" i="1" s="1"/>
  <c r="AF125" i="1"/>
  <c r="CP42" i="1"/>
  <c r="O42" i="1" s="1"/>
  <c r="GM42" i="1" s="1"/>
  <c r="GO42" i="1" s="1"/>
  <c r="CP37" i="1"/>
  <c r="O37" i="1" s="1"/>
  <c r="GM37" i="1" s="1"/>
  <c r="GO37" i="1" s="1"/>
  <c r="CP47" i="1"/>
  <c r="O47" i="1" s="1"/>
  <c r="GM47" i="1" s="1"/>
  <c r="GN47" i="1" s="1"/>
  <c r="CY78" i="1"/>
  <c r="X78" i="1" s="1"/>
  <c r="GM78" i="1" s="1"/>
  <c r="GN78" i="1" s="1"/>
  <c r="CZ78" i="1"/>
  <c r="Y78" i="1" s="1"/>
  <c r="CP51" i="1"/>
  <c r="O51" i="1" s="1"/>
  <c r="GM51" i="1" s="1"/>
  <c r="GN51" i="1" s="1"/>
  <c r="CP57" i="1"/>
  <c r="O57" i="1" s="1"/>
  <c r="GM57" i="1" s="1"/>
  <c r="GO57" i="1" s="1"/>
  <c r="AB40" i="1"/>
  <c r="CP50" i="1"/>
  <c r="O50" i="1" s="1"/>
  <c r="GM50" i="1" s="1"/>
  <c r="GN50" i="1" s="1"/>
  <c r="AB63" i="1"/>
  <c r="DG179" i="3"/>
  <c r="DH179" i="3"/>
  <c r="DI179" i="3"/>
  <c r="DF179" i="3"/>
  <c r="DJ179" i="3" s="1"/>
  <c r="DH176" i="3"/>
  <c r="DI176" i="3"/>
  <c r="DF176" i="3"/>
  <c r="DG176" i="3"/>
  <c r="DJ176" i="3" s="1"/>
  <c r="CP91" i="1"/>
  <c r="O91" i="1" s="1"/>
  <c r="GM91" i="1" s="1"/>
  <c r="GN91" i="1" s="1"/>
  <c r="AB99" i="1"/>
  <c r="AB103" i="1"/>
  <c r="AQ26" i="1"/>
  <c r="F135" i="1"/>
  <c r="AQ155" i="1"/>
  <c r="CZ71" i="1"/>
  <c r="Y71" i="1" s="1"/>
  <c r="GM71" i="1" s="1"/>
  <c r="GN71" i="1" s="1"/>
  <c r="AB73" i="1"/>
  <c r="GM87" i="1"/>
  <c r="GN87" i="1" s="1"/>
  <c r="CY117" i="1"/>
  <c r="X117" i="1" s="1"/>
  <c r="CZ117" i="1"/>
  <c r="Y117" i="1" s="1"/>
  <c r="BD26" i="1"/>
  <c r="F150" i="1"/>
  <c r="BD155" i="1"/>
  <c r="GM72" i="1"/>
  <c r="AB81" i="1"/>
  <c r="CZ97" i="1"/>
  <c r="Y97" i="1" s="1"/>
  <c r="CY97" i="1"/>
  <c r="X97" i="1" s="1"/>
  <c r="GM97" i="1" s="1"/>
  <c r="GN97" i="1" s="1"/>
  <c r="AO26" i="1"/>
  <c r="F129" i="1"/>
  <c r="AO155" i="1"/>
  <c r="CZ75" i="1"/>
  <c r="Y75" i="1" s="1"/>
  <c r="GM75" i="1" s="1"/>
  <c r="GO75" i="1" s="1"/>
  <c r="AB92" i="1"/>
  <c r="AB105" i="1"/>
  <c r="CP122" i="1"/>
  <c r="O122" i="1" s="1"/>
  <c r="GM122" i="1" s="1"/>
  <c r="GN122" i="1" s="1"/>
  <c r="CP117" i="1"/>
  <c r="O117" i="1" s="1"/>
  <c r="CZ105" i="1"/>
  <c r="Y105" i="1" s="1"/>
  <c r="AB122" i="1"/>
  <c r="DI82" i="3"/>
  <c r="DG82" i="3"/>
  <c r="DJ82" i="3" s="1"/>
  <c r="DH82" i="3"/>
  <c r="DF82" i="3"/>
  <c r="DI95" i="3"/>
  <c r="DJ95" i="3" s="1"/>
  <c r="DF95" i="3"/>
  <c r="DG95" i="3"/>
  <c r="DH95" i="3"/>
  <c r="DI102" i="3"/>
  <c r="DJ102" i="3" s="1"/>
  <c r="DF102" i="3"/>
  <c r="DG102" i="3"/>
  <c r="DH102" i="3"/>
  <c r="DI110" i="3"/>
  <c r="DJ110" i="3" s="1"/>
  <c r="DF110" i="3"/>
  <c r="DG110" i="3"/>
  <c r="DH110" i="3"/>
  <c r="DG190" i="3"/>
  <c r="DJ190" i="3" s="1"/>
  <c r="DH190" i="3"/>
  <c r="DI190" i="3"/>
  <c r="DF190" i="3"/>
  <c r="DG199" i="3"/>
  <c r="DJ199" i="3" s="1"/>
  <c r="DH199" i="3"/>
  <c r="DI199" i="3"/>
  <c r="DF199" i="3"/>
  <c r="DF175" i="3"/>
  <c r="DG175" i="3"/>
  <c r="DH175" i="3"/>
  <c r="DI175" i="3"/>
  <c r="DJ175" i="3" s="1"/>
  <c r="DH182" i="3"/>
  <c r="DI182" i="3"/>
  <c r="DF182" i="3"/>
  <c r="DJ182" i="3" s="1"/>
  <c r="DG182" i="3"/>
  <c r="DF267" i="3"/>
  <c r="DG267" i="3"/>
  <c r="DH267" i="3"/>
  <c r="DI267" i="3"/>
  <c r="DJ267" i="3" s="1"/>
  <c r="DG289" i="3"/>
  <c r="DJ289" i="3" s="1"/>
  <c r="DH289" i="3"/>
  <c r="DF289" i="3"/>
  <c r="DI289" i="3"/>
  <c r="AD26" i="1"/>
  <c r="Q125" i="1"/>
  <c r="CY38" i="1"/>
  <c r="X38" i="1" s="1"/>
  <c r="GM38" i="1" s="1"/>
  <c r="CZ38" i="1"/>
  <c r="Y38" i="1" s="1"/>
  <c r="FR40" i="1"/>
  <c r="CP40" i="1"/>
  <c r="O40" i="1" s="1"/>
  <c r="GM40" i="1" s="1"/>
  <c r="CP29" i="1"/>
  <c r="O29" i="1" s="1"/>
  <c r="AB43" i="1"/>
  <c r="AB33" i="1"/>
  <c r="GM61" i="1"/>
  <c r="GO61" i="1" s="1"/>
  <c r="GM62" i="1"/>
  <c r="GN62" i="1" s="1"/>
  <c r="CY79" i="1"/>
  <c r="X79" i="1" s="1"/>
  <c r="CZ79" i="1"/>
  <c r="Y79" i="1" s="1"/>
  <c r="DF230" i="3"/>
  <c r="DJ230" i="3" s="1"/>
  <c r="DG230" i="3"/>
  <c r="DH230" i="3"/>
  <c r="DI230" i="3"/>
  <c r="GM32" i="1"/>
  <c r="GM41" i="1"/>
  <c r="GO41" i="1" s="1"/>
  <c r="GM63" i="1"/>
  <c r="GN63" i="1" s="1"/>
  <c r="GM80" i="1"/>
  <c r="GN80" i="1" s="1"/>
  <c r="FR103" i="1"/>
  <c r="BY125" i="1" s="1"/>
  <c r="CP103" i="1"/>
  <c r="O103" i="1" s="1"/>
  <c r="GM103" i="1" s="1"/>
  <c r="AU26" i="1"/>
  <c r="F144" i="1"/>
  <c r="AU155" i="1"/>
  <c r="GM88" i="1"/>
  <c r="GN88" i="1" s="1"/>
  <c r="CY120" i="1"/>
  <c r="X120" i="1" s="1"/>
  <c r="GM120" i="1" s="1"/>
  <c r="GO120" i="1" s="1"/>
  <c r="CZ120" i="1"/>
  <c r="Y120" i="1" s="1"/>
  <c r="CP66" i="1"/>
  <c r="O66" i="1" s="1"/>
  <c r="GM66" i="1" s="1"/>
  <c r="GN66" i="1" s="1"/>
  <c r="AJ26" i="1"/>
  <c r="W125" i="1"/>
  <c r="CZ104" i="1"/>
  <c r="Y104" i="1" s="1"/>
  <c r="CY104" i="1"/>
  <c r="X104" i="1" s="1"/>
  <c r="GM104" i="1" s="1"/>
  <c r="CP79" i="1"/>
  <c r="O79" i="1" s="1"/>
  <c r="GM79" i="1" s="1"/>
  <c r="GN79" i="1" s="1"/>
  <c r="GM86" i="1"/>
  <c r="GN86" i="1" s="1"/>
  <c r="CZ102" i="1"/>
  <c r="Y102" i="1" s="1"/>
  <c r="CY102" i="1"/>
  <c r="X102" i="1" s="1"/>
  <c r="AB106" i="1"/>
  <c r="BB26" i="1"/>
  <c r="F138" i="1"/>
  <c r="BB155" i="1"/>
  <c r="AI26" i="1"/>
  <c r="V125" i="1"/>
  <c r="CP121" i="1"/>
  <c r="O121" i="1" s="1"/>
  <c r="GM121" i="1" s="1"/>
  <c r="GN121" i="1" s="1"/>
  <c r="CJ26" i="1"/>
  <c r="BA125" i="1"/>
  <c r="CP102" i="1"/>
  <c r="O102" i="1" s="1"/>
  <c r="GM115" i="1"/>
  <c r="GO115" i="1" s="1"/>
  <c r="AH26" i="1"/>
  <c r="U125" i="1"/>
  <c r="AL26" i="1" l="1"/>
  <c r="Y125" i="1"/>
  <c r="AK26" i="1"/>
  <c r="X125" i="1"/>
  <c r="BY26" i="1"/>
  <c r="CI125" i="1"/>
  <c r="AP125" i="1"/>
  <c r="Q26" i="1"/>
  <c r="F137" i="1"/>
  <c r="Q155" i="1"/>
  <c r="GM117" i="1"/>
  <c r="GN117" i="1" s="1"/>
  <c r="BD22" i="1"/>
  <c r="BD185" i="1"/>
  <c r="F180" i="1"/>
  <c r="AQ22" i="1"/>
  <c r="F165" i="1"/>
  <c r="AQ185" i="1"/>
  <c r="AF26" i="1"/>
  <c r="S125" i="1"/>
  <c r="GM100" i="1"/>
  <c r="GO100" i="1" s="1"/>
  <c r="GM102" i="1"/>
  <c r="V26" i="1"/>
  <c r="V155" i="1"/>
  <c r="F148" i="1"/>
  <c r="W26" i="1"/>
  <c r="F149" i="1"/>
  <c r="W155" i="1"/>
  <c r="AO22" i="1"/>
  <c r="AO185" i="1"/>
  <c r="F159" i="1"/>
  <c r="T26" i="1"/>
  <c r="F146" i="1"/>
  <c r="T155" i="1"/>
  <c r="CB125" i="1"/>
  <c r="AX26" i="1"/>
  <c r="AX155" i="1"/>
  <c r="F132" i="1"/>
  <c r="U26" i="1"/>
  <c r="F147" i="1"/>
  <c r="U155" i="1"/>
  <c r="BA26" i="1"/>
  <c r="F145" i="1"/>
  <c r="BA155" i="1"/>
  <c r="AE26" i="1"/>
  <c r="R125" i="1"/>
  <c r="BC22" i="1"/>
  <c r="BC185" i="1"/>
  <c r="F171" i="1"/>
  <c r="BB22" i="1"/>
  <c r="BB185" i="1"/>
  <c r="F168" i="1"/>
  <c r="AU22" i="1"/>
  <c r="F174" i="1"/>
  <c r="AU185" i="1"/>
  <c r="GM29" i="1"/>
  <c r="AB125" i="1"/>
  <c r="AC26" i="1"/>
  <c r="P125" i="1"/>
  <c r="CE125" i="1"/>
  <c r="CF125" i="1"/>
  <c r="CH125" i="1"/>
  <c r="GM105" i="1"/>
  <c r="AB26" i="1" l="1"/>
  <c r="O125" i="1"/>
  <c r="U22" i="1"/>
  <c r="F177" i="1"/>
  <c r="U185" i="1"/>
  <c r="AX22" i="1"/>
  <c r="AX185" i="1"/>
  <c r="F162" i="1"/>
  <c r="X26" i="1"/>
  <c r="F151" i="1"/>
  <c r="X155" i="1"/>
  <c r="P26" i="1"/>
  <c r="F128" i="1"/>
  <c r="P155" i="1"/>
  <c r="BB18" i="1"/>
  <c r="F198" i="1"/>
  <c r="CF26" i="1"/>
  <c r="AW125" i="1"/>
  <c r="CE26" i="1"/>
  <c r="AV125" i="1"/>
  <c r="GO29" i="1"/>
  <c r="CC125" i="1" s="1"/>
  <c r="CA125" i="1"/>
  <c r="BC18" i="1"/>
  <c r="F201" i="1"/>
  <c r="BA22" i="1"/>
  <c r="BA185" i="1"/>
  <c r="F175" i="1"/>
  <c r="W22" i="1"/>
  <c r="W185" i="1"/>
  <c r="F179" i="1"/>
  <c r="V22" i="1"/>
  <c r="F178" i="1"/>
  <c r="V185" i="1"/>
  <c r="S26" i="1"/>
  <c r="S155" i="1"/>
  <c r="F140" i="1"/>
  <c r="AP26" i="1"/>
  <c r="F134" i="1"/>
  <c r="AP155" i="1"/>
  <c r="CB26" i="1"/>
  <c r="AS125" i="1"/>
  <c r="Q22" i="1"/>
  <c r="F167" i="1"/>
  <c r="Q185" i="1"/>
  <c r="CI26" i="1"/>
  <c r="AZ125" i="1"/>
  <c r="Y26" i="1"/>
  <c r="Y155" i="1"/>
  <c r="F152" i="1"/>
  <c r="AU18" i="1"/>
  <c r="F204" i="1"/>
  <c r="CH26" i="1"/>
  <c r="AY125" i="1"/>
  <c r="H16" i="2"/>
  <c r="R26" i="1"/>
  <c r="R155" i="1"/>
  <c r="F139" i="1"/>
  <c r="T22" i="1"/>
  <c r="T185" i="1"/>
  <c r="F176" i="1"/>
  <c r="AO18" i="1"/>
  <c r="F189" i="1"/>
  <c r="AQ18" i="1"/>
  <c r="F195" i="1"/>
  <c r="BD18" i="1"/>
  <c r="F210" i="1"/>
  <c r="AZ26" i="1" l="1"/>
  <c r="AZ155" i="1"/>
  <c r="F136" i="1"/>
  <c r="BA18" i="1"/>
  <c r="F205" i="1"/>
  <c r="AY26" i="1"/>
  <c r="F133" i="1"/>
  <c r="AY155" i="1"/>
  <c r="AS26" i="1"/>
  <c r="F142" i="1"/>
  <c r="AS155" i="1"/>
  <c r="W18" i="1"/>
  <c r="F209" i="1"/>
  <c r="R22" i="1"/>
  <c r="F169" i="1"/>
  <c r="R185" i="1"/>
  <c r="Y22" i="1"/>
  <c r="F182" i="1"/>
  <c r="Y185" i="1"/>
  <c r="Q18" i="1"/>
  <c r="F197" i="1"/>
  <c r="AV26" i="1"/>
  <c r="F130" i="1"/>
  <c r="AV155" i="1"/>
  <c r="V18" i="1"/>
  <c r="F208" i="1"/>
  <c r="T18" i="1"/>
  <c r="F206" i="1"/>
  <c r="AP22" i="1"/>
  <c r="AP185" i="1"/>
  <c r="F164" i="1"/>
  <c r="G16" i="2" s="1"/>
  <c r="S22" i="1"/>
  <c r="S185" i="1"/>
  <c r="F170" i="1"/>
  <c r="X22" i="1"/>
  <c r="F181" i="1"/>
  <c r="X185" i="1"/>
  <c r="AX18" i="1"/>
  <c r="F192" i="1"/>
  <c r="CA26" i="1"/>
  <c r="AR125" i="1"/>
  <c r="AW26" i="1"/>
  <c r="AW155" i="1"/>
  <c r="F131" i="1"/>
  <c r="P22" i="1"/>
  <c r="F158" i="1"/>
  <c r="P185" i="1"/>
  <c r="O26" i="1"/>
  <c r="F127" i="1"/>
  <c r="O155" i="1"/>
  <c r="CC26" i="1"/>
  <c r="AT125" i="1"/>
  <c r="U18" i="1"/>
  <c r="F207" i="1"/>
  <c r="P18" i="1" l="1"/>
  <c r="F188" i="1"/>
  <c r="AW22" i="1"/>
  <c r="F161" i="1"/>
  <c r="AW185" i="1"/>
  <c r="AR26" i="1"/>
  <c r="F153" i="1"/>
  <c r="AR155" i="1"/>
  <c r="X18" i="1"/>
  <c r="F211" i="1"/>
  <c r="S18" i="1"/>
  <c r="F200" i="1"/>
  <c r="AT26" i="1"/>
  <c r="F143" i="1"/>
  <c r="AT155" i="1"/>
  <c r="AV22" i="1"/>
  <c r="AV185" i="1"/>
  <c r="F160" i="1"/>
  <c r="R18" i="1"/>
  <c r="F199" i="1"/>
  <c r="AY22" i="1"/>
  <c r="AY185" i="1"/>
  <c r="F163" i="1"/>
  <c r="Y18" i="1"/>
  <c r="F212" i="1"/>
  <c r="AS22" i="1"/>
  <c r="F172" i="1"/>
  <c r="E16" i="2" s="1"/>
  <c r="AS185" i="1"/>
  <c r="O22" i="1"/>
  <c r="F157" i="1"/>
  <c r="O185" i="1"/>
  <c r="J16" i="2"/>
  <c r="AP18" i="1"/>
  <c r="F194" i="1"/>
  <c r="AZ22" i="1"/>
  <c r="F166" i="1"/>
  <c r="AZ185" i="1"/>
  <c r="AZ18" i="1" l="1"/>
  <c r="F196" i="1"/>
  <c r="AS18" i="1"/>
  <c r="F202" i="1"/>
  <c r="AR22" i="1"/>
  <c r="F183" i="1"/>
  <c r="AR185" i="1"/>
  <c r="O18" i="1"/>
  <c r="F187" i="1"/>
  <c r="AT22" i="1"/>
  <c r="F173" i="1"/>
  <c r="F16" i="2" s="1"/>
  <c r="I16" i="2" s="1"/>
  <c r="N16" i="2" s="1"/>
  <c r="AT185" i="1"/>
  <c r="AY18" i="1"/>
  <c r="F193" i="1"/>
  <c r="AV18" i="1"/>
  <c r="F190" i="1"/>
  <c r="AW18" i="1"/>
  <c r="F191" i="1"/>
  <c r="AT18" i="1" l="1"/>
  <c r="F203" i="1"/>
  <c r="AR18" i="1"/>
  <c r="F213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<sst xmlns="http://schemas.openxmlformats.org/spreadsheetml/2006/main" count="11533" uniqueCount="912">
  <si>
    <t>Smeta.RU (Terminal)  (495) 974-1589</t>
  </si>
  <si>
    <t>_PS_</t>
  </si>
  <si>
    <t>Smeta.RU (Terminal)</t>
  </si>
  <si>
    <t>ООО "ОДСК"  Доп. раб. место  FStS-0031510</t>
  </si>
  <si>
    <t>5.12.1.3.2 Индивидуальный тепловой пункт нежилых помещений (Л.18.2)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</si>
  <si>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</si>
  <si>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</si>
  <si>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11-2024-ТМ-АТМ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</si>
  <si>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</si>
  <si>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</si>
  <si>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</si>
  <si>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</si>
  <si>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</si>
  <si>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</si>
  <si>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</si>
  <si>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5.12.1.3.4</t>
  </si>
  <si>
    <t>Автоматизированный тепловой пункт нежилых помещений</t>
  </si>
  <si>
    <t>Новый раздел</t>
  </si>
  <si>
    <t>Монтажные работы</t>
  </si>
  <si>
    <t>Электронный регулятор в комплекте:</t>
  </si>
  <si>
    <t>1</t>
  </si>
  <si>
    <t>м11-03-001-01</t>
  </si>
  <si>
    <t>Приборы, устанавливаемые на металлоконструкциях, щитах и пультах, масса: до 5 кг</t>
  </si>
  <si>
    <t>ШТ</t>
  </si>
  <si>
    <t>ФЕРм-2001, м11-03-001-01,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</si>
  <si>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</si>
  <si>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</si>
  <si>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</si>
  <si>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</si>
  <si>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1,1</t>
  </si>
  <si>
    <t>Прайс-лист</t>
  </si>
  <si>
    <t>Блок терморегулирования ВТР 210И 220 АС</t>
  </si>
  <si>
    <t>оборудование</t>
  </si>
  <si>
    <t>Оборудование</t>
  </si>
  <si>
    <t>оборудование (03)</t>
  </si>
  <si>
    <t>32 500 +  3,1% Трансп +  1,2% Заг.скл</t>
  </si>
  <si>
    <t>3,1</t>
  </si>
  <si>
    <t>1,2</t>
  </si>
  <si>
    <t>2</t>
  </si>
  <si>
    <t>м11-02-001-01</t>
  </si>
  <si>
    <t>Прибор, устанавливаемый на резьбовых соединениях, масса: до 1,5 кг</t>
  </si>
  <si>
    <t>ФЕРм-2001, м11-02-001-01, приказ Минстроя России № 876/пр от 26.12.2019</t>
  </si>
  <si>
    <t>2,1</t>
  </si>
  <si>
    <t>Термопреобразователь ПРОМА-ТСП-102-80Г-Pt1000 (-50...+50 С)</t>
  </si>
  <si>
    <t>4 083,33 +  3,1% Трансп +  1,2% Заг.скл</t>
  </si>
  <si>
    <t>2,2</t>
  </si>
  <si>
    <t>Термопреобразователь ПРОМА-ТСП-101-60Г-Pt500 (-50...+200 С)</t>
  </si>
  <si>
    <t>3 458,33 +  3,1% Трансп +  1,2% Заг.скл</t>
  </si>
  <si>
    <t>3</t>
  </si>
  <si>
    <t>м12-10-001-01</t>
  </si>
  <si>
    <t>Бобышки, штуцеры на номинальное давление: до 10 МПа</t>
  </si>
  <si>
    <t>100 ШТ</t>
  </si>
  <si>
    <t>ФЕРм-2001, м12-10-001-01, приказ Минстроя России № 876/пр от 26.12.2019</t>
  </si>
  <si>
    <t>Технологические трубопроводы</t>
  </si>
  <si>
    <t>мФЕР-12</t>
  </si>
  <si>
    <t>Пр/812-054.0-1</t>
  </si>
  <si>
    <t>Пр/774-054.0</t>
  </si>
  <si>
    <t>4</t>
  </si>
  <si>
    <t>м12-10-001-05</t>
  </si>
  <si>
    <t>Закладное устройство: с фланцем на металлической стенке (аппаратов, трубопроводов)</t>
  </si>
  <si>
    <t>ФЕРм-2001, м12-10-001-05, приказ Минстроя России № 876/пр от 26.12.2019</t>
  </si>
  <si>
    <t>Теплосчетчик Т-34М в комплекте:</t>
  </si>
  <si>
    <t>5</t>
  </si>
  <si>
    <t>м11-04-004-01</t>
  </si>
  <si>
    <t>Аппарат настенный, масса от 0,15 т до 0,2 т</t>
  </si>
  <si>
    <t>ФЕРм-2001, м11-04-004-01, приказ Минстроя России № 876/пр от 26.12.2019</t>
  </si>
  <si>
    <t>5,1</t>
  </si>
  <si>
    <t>Тепловычислитель ТВ7-01М с блоком питания</t>
  </si>
  <si>
    <t>27 500 +  3,1% Трансп +  1,2% Заг.скл</t>
  </si>
  <si>
    <t>6</t>
  </si>
  <si>
    <t>м11-02-022-03</t>
  </si>
  <si>
    <t>Ротаметр, счетчик, преобразователь, устанавливаемые на фланцевых соединениях, диаметр условного прохода: до 32 мм</t>
  </si>
  <si>
    <t>ФЕРм-2001, м11-02-022-03, приказ Минстроя России № 876/пр от 26.12.2019</t>
  </si>
  <si>
    <t>6,1</t>
  </si>
  <si>
    <t>Электромагнитный расходомер РС 32-30А, Ду-32 мм, класс В с монтажным комплектом и имитатором, с блоком питания 12В</t>
  </si>
  <si>
    <t>35 000 +  3,1% Трансп +  1,2% Заг.скл</t>
  </si>
  <si>
    <t>7</t>
  </si>
  <si>
    <t>м11-07-001-03</t>
  </si>
  <si>
    <t>Узел обвязки приборов</t>
  </si>
  <si>
    <t>узел</t>
  </si>
  <si>
    <t>ФЕРм-2001 доп. 5, м11-07-001-03, приказ Минстроя России № 51/пр от 09.02.2021</t>
  </si>
  <si>
    <t>8</t>
  </si>
  <si>
    <t>8,1</t>
  </si>
  <si>
    <t>Комплект термопреобразователей ПРОМА-ТСП-К L=60мм (0...+160 С) (пара)</t>
  </si>
  <si>
    <t>6 916,67 +  3,1% Трансп +  1,2% Заг.скл</t>
  </si>
  <si>
    <t>9</t>
  </si>
  <si>
    <t>10</t>
  </si>
  <si>
    <t>11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</si>
  <si>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</si>
  <si>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</si>
  <si>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ФЕР-2001, 16-05-001-02,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</si>
  <si>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</si>
  <si>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</si>
  <si>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</si>
  <si>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</si>
  <si>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</si>
  <si>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</si>
  <si>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11,1</t>
  </si>
  <si>
    <t>Кран шаровый стальной фланцевый тип 283, диаметр 50 мм, PN40 с комплектом отв.фланцев</t>
  </si>
  <si>
    <t>4 450 +  3,1% Трансп +  2% Заг.скл</t>
  </si>
  <si>
    <t>12</t>
  </si>
  <si>
    <t>12,1</t>
  </si>
  <si>
    <t>Клапан обратный чугунный CV16 Гранлок, диаметр 40 мм, PN16</t>
  </si>
  <si>
    <t>4 166,67 +  3,1% Трансп +  2% Заг.скл</t>
  </si>
  <si>
    <t>13</t>
  </si>
  <si>
    <t>13,1</t>
  </si>
  <si>
    <t>18.1.03.02-0002</t>
  </si>
  <si>
    <t>Затвор дисковый поворотный межфланцевый чугунный, рабочее давление 1,0-1,6 МПа, диаметр 40 мм (ЗПТС-L(W)-3-40-MN-HT-1,6)</t>
  </si>
  <si>
    <t>ФССЦ-2001 доп.1, 18.1.03.02-0002, приказ Минстроя России № 172/пр от 30.03.2020</t>
  </si>
  <si>
    <t>14</t>
  </si>
  <si>
    <t>18-06-007-04</t>
  </si>
  <si>
    <t>Установка фильтров диаметром: 50 мм</t>
  </si>
  <si>
    <t>10 ШТ</t>
  </si>
  <si>
    <t>ФЕР-2001, 18-06-007-04, приказ Минстроя России № 876/пр от 26.12.2019</t>
  </si>
  <si>
    <t>Отопление - внутренние устройства</t>
  </si>
  <si>
    <t>ФЕР-18</t>
  </si>
  <si>
    <t>14,1</t>
  </si>
  <si>
    <t>18.5.14.01-0004</t>
  </si>
  <si>
    <t>Фильтр магнитный фланцевый ФСМ-50 Ду50 мм, PN16</t>
  </si>
  <si>
    <t>ФССЦ-2001, 18.5.14.01-0004, приказ Минстроя России № 876/пр от 26.12.2019</t>
  </si>
  <si>
    <t>15</t>
  </si>
  <si>
    <t>16-02-007-01</t>
  </si>
  <si>
    <t>Установка фланцевых соединений на стальных трубопроводах диаметром: 50 мм</t>
  </si>
  <si>
    <t>соединение</t>
  </si>
  <si>
    <t>ФЕР-2001, 16-02-007-01, приказ Минстроя России № 876/пр от 26.12.2019</t>
  </si>
  <si>
    <t>15,1</t>
  </si>
  <si>
    <t>23.8.03.11-0677</t>
  </si>
  <si>
    <t>Фланцы стальные плоские приварные из стали ВСт3сп2, ВСт3сп3, номинальное давление 1,6 МПа, номинальный диаметр 50 мм</t>
  </si>
  <si>
    <t>КОМПЛ</t>
  </si>
  <si>
    <t>ФССЦ-2001, 23.8.03.11-0677, приказ Минстроя России № 876/пр от 26.12.2019</t>
  </si>
  <si>
    <t>16</t>
  </si>
  <si>
    <t>м12-12-003-02</t>
  </si>
  <si>
    <t>Арматура фланцевая с электрическим приводом на номинальное давление до 4 МПа, номинальный диаметр: 40 мм</t>
  </si>
  <si>
    <t>ФЕРм-2001, м12-12-003-02, приказ Минстроя России № 876/пр от 26.12.2019</t>
  </si>
  <si>
    <t>16,1</t>
  </si>
  <si>
    <t>Кран регулирующий трехходовой фланцевый TRV-3-40-25-101 Ду40 мм</t>
  </si>
  <si>
    <t>35 000 +  3,1% Трансп +  2% Заг.скл</t>
  </si>
  <si>
    <t>16,2</t>
  </si>
  <si>
    <t>Электропривод TLS-1600-25-1</t>
  </si>
  <si>
    <t>32 475 +  3,1% Трансп +  2% Заг.скл</t>
  </si>
  <si>
    <t>17</t>
  </si>
  <si>
    <t>м12-12-003-01</t>
  </si>
  <si>
    <t>Арматура фланцевая с электрическим приводом на номинальное давление до 4 МПа, номинальный диаметр: 32 мм</t>
  </si>
  <si>
    <t>ФЕРм-2001, м12-12-003-01, приказ Минстроя России № 876/пр от 26.12.2019</t>
  </si>
  <si>
    <t>17,1</t>
  </si>
  <si>
    <t>Клапан регулирующий трехходовой фланцевый TRV-3-32-16-101 Ду32 мм</t>
  </si>
  <si>
    <t>17,2</t>
  </si>
  <si>
    <t>18</t>
  </si>
  <si>
    <t>18,1</t>
  </si>
  <si>
    <t>23.8.03.11-0675</t>
  </si>
  <si>
    <t>Фланцы стальные плоские приварные из стали ВСт3сп2, ВСт3сп3, номинальное давление 1,6 МПа, номинальный диаметр 32 мм</t>
  </si>
  <si>
    <t>ФССЦ-2001, 23.8.03.11-0675, приказ Минстроя России № 876/пр от 26.12.2019</t>
  </si>
  <si>
    <t>19</t>
  </si>
  <si>
    <t>18-05-001-01</t>
  </si>
  <si>
    <t>Установка насосов центробежных с электродвигателем, масса агрегата: до 0,1 т</t>
  </si>
  <si>
    <t>ФЕР-2001, 18-05-001-01, приказ Минстроя России № 876/пр от 26.12.2019</t>
  </si>
  <si>
    <t>19,1</t>
  </si>
  <si>
    <t>Насос циркуляционный сдвоенный GHND 32/80-180 IMPPUMPS</t>
  </si>
  <si>
    <t>45 000 +  3,1% Трансп +  1,2% Заг.скл</t>
  </si>
  <si>
    <t>19,2</t>
  </si>
  <si>
    <t>20</t>
  </si>
  <si>
    <t>м08-01-080-03</t>
  </si>
  <si>
    <t>Прибор измерения и защиты, количество подключаемых концов: до 12</t>
  </si>
  <si>
    <t>ФЕРм-2001, м08-01-080-03,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</si>
  <si>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</si>
  <si>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</si>
  <si>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</si>
  <si>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</si>
  <si>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20,1</t>
  </si>
  <si>
    <t>Прибор управления насосами Wilo SK-702</t>
  </si>
  <si>
    <t>25 000 +  3,1% Трансп +  1,2% Заг.скл</t>
  </si>
  <si>
    <t>21</t>
  </si>
  <si>
    <t>21,1</t>
  </si>
  <si>
    <t>62.1.04.01-0001</t>
  </si>
  <si>
    <t>Реле давления РД-2Р 0,6 МПа</t>
  </si>
  <si>
    <t>ФССЦ-2001, 62.1.04.01-0001, приказ Минстроя России № 876/пр от 26.12.2019</t>
  </si>
  <si>
    <t>Оборудование по ценникам</t>
  </si>
  <si>
    <t>ОБОРУД.</t>
  </si>
  <si>
    <t>22</t>
  </si>
  <si>
    <t>18-07-001-04</t>
  </si>
  <si>
    <t>Установка термометров в оправе прямых и угловых</t>
  </si>
  <si>
    <t>ФЕР-2001, 18-07-001-04, приказ Минстроя России № 876/пр от 26.12.2019</t>
  </si>
  <si>
    <t>22,1</t>
  </si>
  <si>
    <t>63.4.05.01-0002</t>
  </si>
  <si>
    <t>Термометр биметаллический показывающий ТБП до 250 град С, с гильзой, длина штока 50 мм (класс точности 1,5)</t>
  </si>
  <si>
    <t>ФССЦ-2001, 63.4.05.01-0002, приказ Минстроя России № 876/пр от 26.12.2019</t>
  </si>
  <si>
    <t>23</t>
  </si>
  <si>
    <t>18-07-001-02</t>
  </si>
  <si>
    <t>Установка манометров: с трехходовым краном</t>
  </si>
  <si>
    <t>ФЕР-2001, 18-07-001-02, приказ Минстроя России № 876/пр от 26.12.2019</t>
  </si>
  <si>
    <t>23,1</t>
  </si>
  <si>
    <t>63.4.01.01-1064</t>
  </si>
  <si>
    <t>Манометр показывающий, верхний предел измерений 60 МПа (600 кгс/см2), диаметр корпуса 100 мм, класс точности 1,5</t>
  </si>
  <si>
    <t>ФССЦ-2001, 63.4.01.01-1064, приказ Минстроя России № 876/пр от 26.12.2019</t>
  </si>
  <si>
    <t>24</t>
  </si>
  <si>
    <t>24,1</t>
  </si>
  <si>
    <t>Кран латунный шаровый LD Pride 44.15.B-В.С.Б с дренажем и воздухоотводчиком Ду15 мм PN40</t>
  </si>
  <si>
    <t>250 +  3,1% Трансп +  2% Заг.скл</t>
  </si>
  <si>
    <t>24,2</t>
  </si>
  <si>
    <t>Кран латунный шаровый LD Pride 47.25.B-В.Р Ду25 мм PN40</t>
  </si>
  <si>
    <t>583,33 +  3,1% Трансп +  2% Заг.скл</t>
  </si>
  <si>
    <t>25</t>
  </si>
  <si>
    <t>16-02-006-03</t>
  </si>
  <si>
    <t>Прокладка трубопроводов обвязки котлов, водонагревателей и насосов из стальных бесшовных и электросварных труб диаметром: до 80 мм</t>
  </si>
  <si>
    <t>100 м</t>
  </si>
  <si>
    <t>ФЕР-2001, 16-02-006-03, приказ Минстроя России № 876/пр от 26.12.2019</t>
  </si>
  <si>
    <t>25,1</t>
  </si>
  <si>
    <t>23.5.02.02-0005</t>
  </si>
  <si>
    <t>Трубы стальные электросварные прямошовные из стали марок БСт2кп-БСт4кп и БСт2пс-БСт4пс, наружный диаметр 89 мм, толщина стенки 3,5 мм</t>
  </si>
  <si>
    <t>м</t>
  </si>
  <si>
    <t>ФССЦ-2001, 23.5.02.02-0005,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</si>
  <si>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</si>
  <si>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</si>
  <si>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</si>
  <si>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25,2</t>
  </si>
  <si>
    <t>23.5.02.02-0039</t>
  </si>
  <si>
    <t>Трубы стальные электросварные прямошовные со снятой фаской из стали марок БСт2кп-БСт4кп и БСт2пс-БСт4пс, наружный диаметр 76 мм, толщина стенки 3,5 мм</t>
  </si>
  <si>
    <t>ФССЦ-2001, 23.5.02.02-0039, приказ Минстроя России № 876/пр от 26.12.2019</t>
  </si>
  <si>
    <t>26</t>
  </si>
  <si>
    <t>16-02-006-02</t>
  </si>
  <si>
    <t>Прокладка трубопроводов обвязки котлов, водонагревателей и насосов из стальных бесшовных и электросварных труб диаметром: до 50 мм</t>
  </si>
  <si>
    <t>ФЕР-2001, 16-02-006-02, приказ Минстроя России № 876/пр от 26.12.2019</t>
  </si>
  <si>
    <t>26,1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</si>
  <si>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</si>
  <si>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</si>
  <si>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ФССЦ-2001, 23.5.02.02-0034, приказ Минстроя России № 876/пр от 26.12.2019</t>
  </si>
  <si>
    <t>27</t>
  </si>
  <si>
    <t>16-02-001-05</t>
  </si>
  <si>
    <t>Прокладка трубопроводов отопления из стальных водогазопроводных неоцинкованных труб диаметром: 40 мм</t>
  </si>
  <si>
    <t>ФЕР-2001, 16-02-001-05, приказ Минстроя России № 876/пр от 26.12.2019</t>
  </si>
  <si>
    <t>27,1</t>
  </si>
  <si>
    <t>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</si>
  <si>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</si>
  <si>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ФССЦ-2001, 23.3.06.05-0005, приказ Минстроя России № 876/пр от 26.12.2019</t>
  </si>
  <si>
    <t>28</t>
  </si>
  <si>
    <t>16-02-001-04</t>
  </si>
  <si>
    <t>Прокладка трубопроводов отопления из стальных водогазопроводных неоцинкованных труб диаметром: 32 мм</t>
  </si>
  <si>
    <t>ФЕР-2001, 16-02-001-04, приказ Минстроя России № 876/пр от 26.12.2019</t>
  </si>
  <si>
    <t>28,1</t>
  </si>
  <si>
    <t>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</si>
  <si>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</si>
  <si>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ФССЦ-2001, 23.3.06.05-0004, приказ Минстроя России № 876/пр от 26.12.2019</t>
  </si>
  <si>
    <t>29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</si>
  <si>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</si>
  <si>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</si>
  <si>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ФЕР-2001, 16-07-005-01, приказ Минстроя России № 876/пр от 26.12.2019</t>
  </si>
  <si>
    <t>30</t>
  </si>
  <si>
    <t>09-03-039-01</t>
  </si>
  <si>
    <t>Монтаж опорных конструкций: для крепления трубопроводов внутри зданий и сооружений массой до 0,1 т</t>
  </si>
  <si>
    <t>т</t>
  </si>
  <si>
    <t>ФЕР-2001, 09-03-039-01,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</si>
  <si>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</si>
  <si>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</si>
  <si>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</si>
  <si>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</si>
  <si>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</si>
  <si>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30,1</t>
  </si>
  <si>
    <t>07.2.07.11-0003</t>
  </si>
  <si>
    <t>Опоры скользящие и катковые, крепежные детали, хомуты</t>
  </si>
  <si>
    <t>ФССЦ-2001, 07.2.07.11-0003, приказ Минстроя России № 876/пр от 26.12.2019</t>
  </si>
  <si>
    <t>31</t>
  </si>
  <si>
    <t>13-03-002-04</t>
  </si>
  <si>
    <t>Огрунтовка металлических поверхностей за один раз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</si>
  <si>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</si>
  <si>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</si>
  <si>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</si>
  <si>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</si>
  <si>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</si>
  <si>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</si>
  <si>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</si>
  <si>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32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</si>
  <si>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</si>
  <si>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</si>
  <si>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</si>
  <si>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</si>
  <si>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</si>
  <si>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</si>
  <si>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</si>
  <si>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32,1</t>
  </si>
  <si>
    <t>14.4.02.04-0261</t>
  </si>
  <si>
    <t>Краска масляная, цветная, жидкотертая, готовая к применению для наружных и внутренних работ МА-25 розово-бежевая, светло-бежевая, светло-серая</t>
  </si>
  <si>
    <t>ФССЦ-2001, 14.4.02.04-0261, приказ Минстроя России № 876/пр от 26.12.2019</t>
  </si>
  <si>
    <t>33</t>
  </si>
  <si>
    <t>15-04-030-03</t>
  </si>
  <si>
    <t>Масляная окраска металлических поверхностей: стальных балок, труб диаметром более 50 мм и т.п., количество окрасок 2</t>
  </si>
  <si>
    <t>ФЕР-2001, 15-04-030-03, приказ Минстроя России № 876/пр от 26.12.2019</t>
  </si>
  <si>
    <t>33,1</t>
  </si>
  <si>
    <t>прайс-лист</t>
  </si>
  <si>
    <t>Антикорризийная  термостойкая эмаль серебристого цвета "Церта"</t>
  </si>
  <si>
    <t>кг</t>
  </si>
  <si>
    <t>1 003,13 +  3,1% Трансп +  2% Заг.скл</t>
  </si>
  <si>
    <t>34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</si>
  <si>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</si>
  <si>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</si>
  <si>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</si>
  <si>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ФЕР-2001, 26-01-017-01,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</si>
  <si>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</si>
  <si>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</si>
  <si>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</si>
  <si>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</si>
  <si>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34,1</t>
  </si>
  <si>
    <t>12.2.07.05-0067</t>
  </si>
  <si>
    <t>Трубки теплоизоляционные из пенополиэтилена, диаметр 60 мм, толщина 13 мм</t>
  </si>
  <si>
    <t>ФССЦ-2001, 12.2.07.05-0067, приказ Минстроя России № 876/пр от 26.12.2019</t>
  </si>
  <si>
    <t>34,2</t>
  </si>
  <si>
    <t>12.2.07.05-0058</t>
  </si>
  <si>
    <t>Трубки теплоизоляционные из пенополиэтилена, диаметр 48 мм, толщина 13 мм</t>
  </si>
  <si>
    <t>ФССЦ-2001, 12.2.07.05-0058, приказ Минстроя России № 876/пр от 26.12.2019</t>
  </si>
  <si>
    <t>34,3</t>
  </si>
  <si>
    <t>12.2.07.05-0052</t>
  </si>
  <si>
    <t>Трубки теплоизоляционные из пенополиэтилена, диаметр 42 мм, толщина 13 мм</t>
  </si>
  <si>
    <t>ФССЦ-2001, 12.2.07.05-0052, приказ Минстроя России № 876/пр от 26.12.2019</t>
  </si>
  <si>
    <t>35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</si>
  <si>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</si>
  <si>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</si>
  <si>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</si>
  <si>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35,1</t>
  </si>
  <si>
    <t>20.4.04.03-0006</t>
  </si>
  <si>
    <t>Щиты с монтажной панелью ЩМП-4.6.1-0, размером 400x600x250 мм, степень защиты IP31</t>
  </si>
  <si>
    <t>ФССЦ-2001, 20.4.04.03-0006, приказ Минстроя России № 876/пр от 26.12.2019</t>
  </si>
  <si>
    <t>36</t>
  </si>
  <si>
    <t>м08-03-526-01</t>
  </si>
  <si>
    <t>Автомат одно-, двух-, трехполюсный, устанавливаемый на конструкции: на стене или колонне, на ток до 25 А</t>
  </si>
  <si>
    <t>ФЕРм-2001, м08-03-526-01, приказ Минстроя России № 876/пр от 26.12.2019</t>
  </si>
  <si>
    <t>36,1</t>
  </si>
  <si>
    <t>62.1.01.09-0074</t>
  </si>
  <si>
    <t>Выключатели автоматические: 1Р 16А</t>
  </si>
  <si>
    <t>ФССЦ-2001, 62.1.01.09-0074, приказ Минстроя России № 876/пр от 26.12.2019</t>
  </si>
  <si>
    <t>36,2</t>
  </si>
  <si>
    <t>62.1.01.09-0073</t>
  </si>
  <si>
    <t>Выключатели автоматические: 1Р 10А</t>
  </si>
  <si>
    <t>ФССЦ-2001, 62.1.01.09-0073, приказ Минстроя России № 876/пр от 26.12.2019</t>
  </si>
  <si>
    <t>36,3</t>
  </si>
  <si>
    <t>62.6.01.05-0002</t>
  </si>
  <si>
    <t>Контактор модульный МК-103 20А</t>
  </si>
  <si>
    <t>ФССЦ-2001, 62.6.01.05-0002, приказ Минстроя России № 876/пр от 26.12.2019</t>
  </si>
  <si>
    <t>36,4</t>
  </si>
  <si>
    <t>62.1.05.03-0051</t>
  </si>
  <si>
    <t>Автомат защиты двигателя  4,0-6,3А ВА-431</t>
  </si>
  <si>
    <t>ФССЦ-2001, 62.1.05.03-0051, приказ Минстроя России № 876/пр от 26.12.2019</t>
  </si>
  <si>
    <t>37</t>
  </si>
  <si>
    <t>м08-03-591-08</t>
  </si>
  <si>
    <t>Розетка штепсельная: неутопленного типа при открытой проводке</t>
  </si>
  <si>
    <t>ФЕРм-2001, м08-03-591-08, приказ Минстроя России № 876/пр от 26.12.2019</t>
  </si>
  <si>
    <t>37,1</t>
  </si>
  <si>
    <t>20.4.03.07-0023</t>
  </si>
  <si>
    <t>Розетка щитовая для монтажа на DIN-рейку</t>
  </si>
  <si>
    <t>ФССЦ-2001, 20.4.03.07-0023,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</si>
  <si>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</si>
  <si>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</si>
  <si>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</si>
  <si>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38</t>
  </si>
  <si>
    <t>м08-01-068-01</t>
  </si>
  <si>
    <t>Шина сборная - одна полоса в фазе, медная или алюминиевая сечением: до 250 мм2</t>
  </si>
  <si>
    <t>ФЕРм-2001, м08-01-068-01, приказ Минстроя России № 876/пр от 26.12.2019</t>
  </si>
  <si>
    <t>38,1</t>
  </si>
  <si>
    <t>20.5.03.03-0007</t>
  </si>
  <si>
    <t>Шины соединительные типа PI№ (штырь) однорядные длиной 1000 мм 63А (шина заземления)</t>
  </si>
  <si>
    <t>ФССЦ-2001, 20.5.03.03-0007, приказ Минстроя России № 876/пр от 26.12.2019</t>
  </si>
  <si>
    <t>38,2</t>
  </si>
  <si>
    <t>Шины соединительные типа PI№ (штырь) однорядные длиной 1000 мм 63А (шина нулевая)</t>
  </si>
  <si>
    <t>39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</si>
  <si>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</si>
  <si>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</si>
  <si>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</si>
  <si>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39,1</t>
  </si>
  <si>
    <t>24.3.01.02-0012</t>
  </si>
  <si>
    <t>Трубы из самозатухающего ПВХ гибкие гофрированные, легкие, без протяжки, номинальный внутренний диаметр 20 мм</t>
  </si>
  <si>
    <t>ФССЦ-2001, 24.3.01.02-0012, приказ Минстроя России № 876/пр от 26.12.2019</t>
  </si>
  <si>
    <t>39,2</t>
  </si>
  <si>
    <t>20.2.05.02-0011</t>
  </si>
  <si>
    <t>Держатель пластмассовый с защелкой для труб диаметром 25 мм</t>
  </si>
  <si>
    <t>ФССЦ-2001, 20.2.05.02-0011, приказ Минстроя России № 876/пр от 26.12.2019</t>
  </si>
  <si>
    <t>40</t>
  </si>
  <si>
    <t>м08-02-390-02</t>
  </si>
  <si>
    <t>Короба пластмассовые: шириной до 63 мм</t>
  </si>
  <si>
    <t>ФЕРм-2001, м08-02-390-02, приказ Минстроя России № 876/пр от 26.12.2019</t>
  </si>
  <si>
    <t>40,1</t>
  </si>
  <si>
    <t>20.2.05.04-0042</t>
  </si>
  <si>
    <t>Кабель-канал пластиковый 60х40 мм</t>
  </si>
  <si>
    <t>ФССЦ-2001, 20.2.05.04-0042, приказ Минстроя России № 876/пр от 26.12.2019</t>
  </si>
  <si>
    <t>41</t>
  </si>
  <si>
    <t>м08-02-399-01</t>
  </si>
  <si>
    <t>Провод в коробах, сечением: до 6 мм2</t>
  </si>
  <si>
    <t>ФЕРм-2001, м08-02-399-01, приказ Минстроя России № 876/пр от 26.12.2019</t>
  </si>
  <si>
    <t>41,1</t>
  </si>
  <si>
    <t>Провод ПВС 3х1.0</t>
  </si>
  <si>
    <t>Материалы, изделия и конструкции</t>
  </si>
  <si>
    <t>материалы (03)</t>
  </si>
  <si>
    <t>45,83 +  3,1% Трансп +  2% Заг.скл</t>
  </si>
  <si>
    <t>42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</si>
  <si>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</si>
  <si>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</si>
  <si>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</si>
  <si>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42,1</t>
  </si>
  <si>
    <t>Провод ШВВП 2х0,5</t>
  </si>
  <si>
    <t>22,5 +  3,1% Трансп +  2% Заг.скл</t>
  </si>
  <si>
    <t>43</t>
  </si>
  <si>
    <t>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</si>
  <si>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</si>
  <si>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ФЕРм-2001, м08-02-412-09, приказ Минстроя России № 876/пр от 26.12.2019</t>
  </si>
  <si>
    <t>43,1</t>
  </si>
  <si>
    <t>43,2</t>
  </si>
  <si>
    <t>Кабель КММ 2х0,35</t>
  </si>
  <si>
    <t>40,83 +  3,1% Трансп +  2% Заг.скл</t>
  </si>
  <si>
    <t>43,3</t>
  </si>
  <si>
    <t>Кабель КММ 4х0,35</t>
  </si>
  <si>
    <t>79,17 +  3,1%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</si>
  <si>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</si>
  <si>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</si>
  <si>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</si>
  <si>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</si>
  <si>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</si>
  <si>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</si>
  <si>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</si>
  <si>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</si>
  <si>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</si>
  <si>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</si>
  <si>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</si>
  <si>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</si>
  <si>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</si>
  <si>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</si>
  <si>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</si>
  <si>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</si>
  <si>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</si>
  <si>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</si>
  <si>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</si>
  <si>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</si>
  <si>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</si>
  <si>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</si>
  <si>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</si>
  <si>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</si>
  <si>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</si>
  <si>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</si>
  <si>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</si>
  <si>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</si>
  <si>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</si>
  <si>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</si>
  <si>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</si>
  <si>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</si>
  <si>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</si>
  <si>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</si>
  <si>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</si>
  <si>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</si>
  <si>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</si>
  <si>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</si>
  <si>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</si>
  <si>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</si>
  <si>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</si>
  <si>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</si>
  <si>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</si>
  <si>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</si>
  <si>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</si>
  <si>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</si>
  <si>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</si>
  <si>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</si>
  <si>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</si>
  <si>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</si>
  <si>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</si>
  <si>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</si>
  <si>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</si>
  <si>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</si>
  <si>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</si>
  <si>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</si>
  <si>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</si>
  <si>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</si>
  <si>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</si>
  <si>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</si>
  <si>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</si>
  <si>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</si>
  <si>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</si>
  <si>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</si>
  <si>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</si>
  <si>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</si>
  <si>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</si>
  <si>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</si>
  <si>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</si>
  <si>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</si>
  <si>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</si>
  <si>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</si>
  <si>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</si>
  <si>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</si>
  <si>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</si>
  <si>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</si>
  <si>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</si>
  <si>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</si>
  <si>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</si>
  <si>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</si>
  <si>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</si>
  <si>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</si>
  <si>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</si>
  <si>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</si>
  <si>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</si>
  <si>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</si>
  <si>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</si>
  <si>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</si>
  <si>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</si>
  <si>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</si>
  <si>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</si>
  <si>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</si>
  <si>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</si>
  <si>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</si>
  <si>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</si>
  <si>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</si>
  <si>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</si>
  <si>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</si>
  <si>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</si>
  <si>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</si>
  <si>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</si>
  <si>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</si>
  <si>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</si>
  <si>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</si>
  <si>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</si>
  <si>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</si>
  <si>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</si>
  <si>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</si>
  <si>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</si>
  <si>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</si>
  <si>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</si>
  <si>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</si>
  <si>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</si>
  <si>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</si>
  <si>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</si>
  <si>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</si>
  <si>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</si>
  <si>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</si>
  <si>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</si>
  <si>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</si>
  <si>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</si>
  <si>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999-9950</t>
  </si>
  <si>
    <t>Вспомогательные ненормируемые материалы (2% от ОЗП)</t>
  </si>
  <si>
    <t>РУБ</t>
  </si>
  <si>
    <t>01.1.02.08-0031</t>
  </si>
  <si>
    <t>ФССЦ-2001, 01.1.02.08-0031, приказ Минстроя России № 876/пр от 26.12.2019</t>
  </si>
  <si>
    <t>Прокладки паронитовые</t>
  </si>
  <si>
    <t>1-100-40</t>
  </si>
  <si>
    <t>Затраты труда рабочих (Средний разряд - 4)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</si>
  <si>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</si>
  <si>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</si>
  <si>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</si>
  <si>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</si>
  <si>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</si>
  <si>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</si>
  <si>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</si>
  <si>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</si>
  <si>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</si>
  <si>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01.7.11.07-0064</t>
  </si>
  <si>
    <t>ФССЦ-2001, 01.7.11.07-0064, приказ Минстроя России № 876/пр от 26.12.2019</t>
  </si>
  <si>
    <t>Электроды сварочные Э42, диаметр 8 мм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</si>
  <si>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</si>
  <si>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</si>
  <si>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</si>
  <si>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24.3.05.02-0301</t>
  </si>
  <si>
    <t>ФССЦ-2001, 24.3.05.02-0301, приказ Минстроя России № 876/пр от 26.12.2019</t>
  </si>
  <si>
    <t>Колпачок заглушка 1"</t>
  </si>
  <si>
    <t>24.3.05.19-0001</t>
  </si>
  <si>
    <t>ФССЦ-2001, 24.3.05.19-0001, приказ Минстроя России № 876/пр от 26.12.2019</t>
  </si>
  <si>
    <t>Пробки П-М27х2</t>
  </si>
  <si>
    <t>26.1.01.07-0002</t>
  </si>
  <si>
    <t>ФССЦ-2001, 26.1.01.07-0002, приказ Минстроя России № 876/пр от 26.12.2019</t>
  </si>
  <si>
    <t>Бобышки скошенные</t>
  </si>
  <si>
    <t>1-100-37</t>
  </si>
  <si>
    <t>Затраты труда рабочих (Средний разряд - 3,7)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</si>
  <si>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</si>
  <si>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</si>
  <si>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</si>
  <si>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</si>
  <si>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</si>
  <si>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</si>
  <si>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01.7.15.03-0034</t>
  </si>
  <si>
    <t>ФССЦ-2001, 01.7.15.03-0034, приказ Минстроя России № 876/пр от 26.12.2019</t>
  </si>
  <si>
    <t>Болты с гайками и шайбами оцинкованные, диаметр 12 мм</t>
  </si>
  <si>
    <t>03.1.01.01-0002</t>
  </si>
  <si>
    <t>ФССЦ-2001, 03.1.01.01-0002, приказ Минстроя России № 876/пр от 26.12.2019</t>
  </si>
  <si>
    <t>Гипс строительный Г-3</t>
  </si>
  <si>
    <t>10.3.02.03-0013</t>
  </si>
  <si>
    <t>ФССЦ-2001, 10.3.02.03-0013, приказ Минстроя России № 876/пр от 26.12.2019</t>
  </si>
  <si>
    <t>Припои оловянно-свинцовые бессурьмянистые, марка ПОС61</t>
  </si>
  <si>
    <t>14.4.02.04-0151</t>
  </si>
  <si>
    <t>ФССЦ-2001, 14.4.02.04-0151, приказ Минстроя России № 876/пр от 26.12.2019</t>
  </si>
  <si>
    <t>Краска масляная и алкидная белила густотертые литопонные МА-021</t>
  </si>
  <si>
    <t>14.4.04.09-0017</t>
  </si>
  <si>
    <t>ФССЦ-2001, 14.4.04.09-0017, приказ Минстроя России № 876/пр от 26.12.2019</t>
  </si>
  <si>
    <t>Эмаль ХВ-124, защитная, зеленая</t>
  </si>
  <si>
    <t>20.2.10.03-0006</t>
  </si>
  <si>
    <t>ФССЦ-2001, 20.2.10.03-0006, приказ Минстроя России № 876/пр от 26.12.2019</t>
  </si>
  <si>
    <t>Наконечники кабельные медные соединительные</t>
  </si>
  <si>
    <t>1-100-32</t>
  </si>
  <si>
    <t>Затраты труда рабочих (Средний разряд - 3,2)</t>
  </si>
  <si>
    <t>1-100-46</t>
  </si>
  <si>
    <t>Затраты труда рабочих (Средний разряд - 4,6)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</si>
  <si>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</si>
  <si>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</si>
  <si>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</si>
  <si>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1-100-35</t>
  </si>
  <si>
    <t>Затраты труда рабочих (Средний разряд - 3,5)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</si>
  <si>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</si>
  <si>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</si>
  <si>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</si>
  <si>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1000 ШТ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</si>
  <si>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</si>
  <si>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</si>
  <si>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</si>
  <si>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</si>
  <si>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</si>
  <si>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</si>
  <si>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</si>
  <si>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</si>
  <si>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</si>
  <si>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</si>
  <si>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</si>
  <si>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</si>
  <si>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м3</t>
  </si>
  <si>
    <t>08.4.01.01-0022</t>
  </si>
  <si>
    <t>ФССЦ-2001, 08.4.01.01-0022, приказ Минстроя России № 876/пр от 26.12.2019</t>
  </si>
  <si>
    <t>Детали анкерные с резьбой из прямых или гнутых круглых стержней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</si>
  <si>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</si>
  <si>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</si>
  <si>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</si>
  <si>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1-100-38</t>
  </si>
  <si>
    <t>Затраты труда рабочих (Средний разряд - 3,8)</t>
  </si>
  <si>
    <t>01.3.04.03-0003</t>
  </si>
  <si>
    <t>ФССЦ-2001, 01.3.04.03-0003, приказ Минстроя России № 876/пр от 26.12.2019</t>
  </si>
  <si>
    <t>Масло индустриальное И-20А</t>
  </si>
  <si>
    <t>л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</si>
  <si>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</si>
  <si>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</si>
  <si>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</si>
  <si>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</si>
  <si>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</si>
  <si>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</si>
  <si>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</si>
  <si>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</si>
  <si>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</si>
  <si>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1-100-41</t>
  </si>
  <si>
    <t>Затраты труда рабочих (Средний разряд - 4,1)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</si>
  <si>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</si>
  <si>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</si>
  <si>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</si>
  <si>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01.7.03.01-0001</t>
  </si>
  <si>
    <t>ФССЦ-2001, 01.7.03.01-0001, приказ Минстроя России № 876/пр от 26.12.2019</t>
  </si>
  <si>
    <t>Вода</t>
  </si>
  <si>
    <t>03.1.02.03-0015</t>
  </si>
  <si>
    <t>ФССЦ-2001, 03.1.02.03-0015, приказ Минстроя России № 876/пр от 26.12.2019</t>
  </si>
  <si>
    <t>Известь строительная негашеная хлорная, марка А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</si>
  <si>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</si>
  <si>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</si>
  <si>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</si>
  <si>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</si>
  <si>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</si>
  <si>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</si>
  <si>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</si>
  <si>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</si>
  <si>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</si>
  <si>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</si>
  <si>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</si>
  <si>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</si>
  <si>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1-100-53</t>
  </si>
  <si>
    <t>Затраты труда рабочих (Средний разряд - 5,3)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</si>
  <si>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</si>
  <si>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</si>
  <si>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</si>
  <si>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</si>
  <si>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</si>
  <si>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</si>
  <si>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</si>
  <si>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</si>
  <si>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</si>
  <si>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</si>
  <si>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</si>
  <si>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</si>
  <si>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</si>
  <si>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</si>
  <si>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</si>
  <si>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</si>
  <si>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</si>
  <si>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</si>
  <si>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</si>
  <si>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</si>
  <si>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</si>
  <si>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</si>
  <si>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</si>
  <si>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</si>
  <si>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</si>
  <si>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</si>
  <si>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</si>
  <si>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</si>
  <si>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</si>
  <si>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</si>
  <si>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</si>
  <si>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</si>
  <si>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</si>
  <si>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</si>
  <si>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</si>
  <si>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</si>
  <si>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</si>
  <si>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</si>
  <si>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</si>
  <si>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1-100-47</t>
  </si>
  <si>
    <t>Затраты труда рабочих (Средний разряд - 4,7)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</si>
  <si>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</si>
  <si>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</si>
  <si>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</si>
  <si>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</si>
  <si>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</si>
  <si>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</si>
  <si>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</si>
  <si>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</si>
  <si>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</si>
  <si>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</si>
  <si>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</si>
  <si>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</si>
  <si>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</si>
  <si>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</si>
  <si>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</si>
  <si>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</si>
  <si>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</si>
  <si>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</si>
  <si>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</si>
  <si>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</si>
  <si>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</si>
  <si>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</si>
  <si>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</si>
  <si>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10.1.02.02-0101</t>
  </si>
  <si>
    <t>ФССЦ-2001, 10.1.02.02-0101, приказ Минстроя России № 876/пр от 26.12.2019</t>
  </si>
  <si>
    <t>Листы алюминиевые, марка АД1Н, толщина 0,5 мм</t>
  </si>
  <si>
    <t>12.2.01.01-0021</t>
  </si>
  <si>
    <t>ФССЦ-2001, 12.2.01.01-0021, приказ Минстроя России № 876/пр от 26.12.2019</t>
  </si>
  <si>
    <t>Клипсы (зажимы)</t>
  </si>
  <si>
    <t>14.1.04.01-0001</t>
  </si>
  <si>
    <t>ФССЦ-2001, 14.1.04.01-0001, приказ Минстроя России № 876/пр от 26.12.2019</t>
  </si>
  <si>
    <t>Клей на основе вспененного синтетического каучука для склеивания изоляционных материалов</t>
  </si>
  <si>
    <t>14.5.09.05-0103</t>
  </si>
  <si>
    <t>ФССЦ-2001, 14.5.09.05-0103, приказ Минстроя России № 876/пр от 26.12.2019</t>
  </si>
  <si>
    <t>Очиститель клея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</si>
  <si>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</si>
  <si>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</si>
  <si>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</si>
  <si>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</si>
  <si>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</si>
  <si>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</si>
  <si>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</si>
  <si>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</si>
  <si>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</si>
  <si>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14.4.02.09-0001</t>
  </si>
  <si>
    <t>ФССЦ-2001, 14.4.02.09-0001, приказ Минстроя России № 876/пр от 26.12.2019</t>
  </si>
  <si>
    <t>Краска</t>
  </si>
  <si>
    <t>1-100-39</t>
  </si>
  <si>
    <t>Затраты труда рабочих (Средний разряд - 3,9)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</si>
  <si>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</si>
  <si>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</si>
  <si>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</si>
  <si>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</si>
  <si>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</si>
  <si>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</si>
  <si>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</si>
  <si>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</si>
  <si>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</si>
  <si>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</si>
  <si>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</si>
  <si>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</si>
  <si>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01.7.20.04-0005</t>
  </si>
  <si>
    <t>ФССЦ-2001, 01.7.20.04-0005, приказ Минстроя России № 876/пр от 26.12.2019</t>
  </si>
  <si>
    <t>Нитки швейные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</si>
  <si>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</si>
  <si>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</si>
  <si>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</si>
  <si>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</si>
  <si>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</si>
  <si>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</si>
  <si>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</si>
  <si>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</si>
  <si>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</si>
  <si>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01.7.15.14-0161</t>
  </si>
  <si>
    <t>ФССЦ-2001, 01.7.15.14-0161, приказ Минстроя России № 876/пр от 26.12.2019</t>
  </si>
  <si>
    <t>Шурупы с полукруглой головкой 2,5x20 мм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</si>
  <si>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</si>
  <si>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</si>
  <si>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</si>
  <si>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</si>
  <si>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</si>
  <si>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</si>
  <si>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</si>
  <si>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</si>
  <si>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</si>
  <si>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</si>
  <si>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</si>
  <si>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</si>
  <si>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</si>
  <si>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</si>
  <si>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</si>
  <si>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</si>
  <si>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</si>
  <si>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</si>
  <si>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</si>
  <si>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</si>
  <si>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</si>
  <si>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</si>
  <si>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</si>
  <si>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</si>
  <si>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</si>
  <si>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</si>
  <si>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</si>
  <si>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</si>
  <si>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</si>
  <si>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01.7.06.07-0002</t>
  </si>
  <si>
    <t>ФССЦ-2001, 01.7.06.07-0002, приказ Минстроя России № 876/пр от 26.12.2019</t>
  </si>
  <si>
    <t>Лента монтажная, тип ЛМ-5</t>
  </si>
  <si>
    <t>01.7.07.20-0002</t>
  </si>
  <si>
    <t>ФССЦ-2001, 01.7.07.20-0002, приказ Минстроя России № 876/пр от 26.12.2019</t>
  </si>
  <si>
    <t>Тальк молотый, сорт I</t>
  </si>
  <si>
    <t>20.2.01.05-0003</t>
  </si>
  <si>
    <t>ФССЦ-2001, 20.2.01.05-0003, приказ Минстроя России № 876/пр от 26.12.2019</t>
  </si>
  <si>
    <t>Гильзы кабельные медные ГМ 6</t>
  </si>
  <si>
    <t>20.2.02.01-0012</t>
  </si>
  <si>
    <t>ФССЦ-2001, 20.2.02.01-0012, приказ Минстроя России № 876/пр от 26.12.2019</t>
  </si>
  <si>
    <t>Втулки, диаметр 22 мм</t>
  </si>
  <si>
    <t>999-0005</t>
  </si>
  <si>
    <t>Масса оборудования</t>
  </si>
  <si>
    <t>18.1.02.01</t>
  </si>
  <si>
    <t>Арматура трубопроводная фланцевая</t>
  </si>
  <si>
    <t>23.8.03.11</t>
  </si>
  <si>
    <t>Фланцы стальные</t>
  </si>
  <si>
    <t>18.5.14.01</t>
  </si>
  <si>
    <t>Фильтры для очистки воды</t>
  </si>
  <si>
    <t>18.1.09.06</t>
  </si>
  <si>
    <t>Арматура трубопроводная муфтовая</t>
  </si>
  <si>
    <t>23.7.01.06</t>
  </si>
  <si>
    <t>Трубопроводы обвязки с фланцами</t>
  </si>
  <si>
    <t>Арматура муфтовая</t>
  </si>
  <si>
    <t>18.5.13.01</t>
  </si>
  <si>
    <t>Трубопроводы с гильзами</t>
  </si>
  <si>
    <t>23.1.02.07</t>
  </si>
  <si>
    <t>Крепления</t>
  </si>
  <si>
    <t>07.2.07.11</t>
  </si>
  <si>
    <t>Конструкции стальные</t>
  </si>
  <si>
    <t>14.5.09.02-0002</t>
  </si>
  <si>
    <t>ФССЦ-2001, 14.5.09.02-0002, приказ Минстроя России № 876/пр от 26.12.2019</t>
  </si>
  <si>
    <t>Ксилол нефтяной, марка А</t>
  </si>
  <si>
    <t>14.4.02.04</t>
  </si>
  <si>
    <t>Краски для внутренних работ масляные готовые к применению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</si>
  <si>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</si>
  <si>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</si>
  <si>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</si>
  <si>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</si>
  <si>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</si>
  <si>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</si>
  <si>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</si>
  <si>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</si>
  <si>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</si>
  <si>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</si>
  <si>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</si>
  <si>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</si>
  <si>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</si>
  <si>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</si>
  <si>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</si>
  <si>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</si>
  <si>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</si>
  <si>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</si>
  <si>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</si>
  <si>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</si>
  <si>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</si>
  <si>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(18+3)/100 = 0,21</t>
  </si>
  <si>
    <t>0,12+0,003+0,003 = 0,126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</si>
  <si>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</si>
  <si>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</si>
  <si>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</si>
  <si>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</si>
  <si>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</si>
  <si>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</si>
  <si>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</si>
  <si>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</si>
  <si>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</si>
  <si>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</si>
  <si>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5.12.1.3.2 Индивидуальный тепловой пункт нежилых помещений (Л.18.2) П </t>
  </si>
  <si>
    <t>Основание:</t>
  </si>
  <si>
    <t xml:space="preserve"> 11-2024-ТМ-АТМ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</si>
  <si>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</si>
  <si>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</si>
  <si>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</si>
  <si>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</si>
  <si>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</si>
  <si>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</si>
  <si>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</si>
  <si>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</si>
  <si>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5.12.1.3.4</t>
  </si>
  <si>
    <t xml:space="preserve"> Автоматизированный тепловой пункт нежилых помещений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</si>
  <si>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</si>
  <si>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</si>
  <si>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</si>
  <si>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</si>
  <si>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>ОБОРУДОВАНИЕ:
Блок терморегулирования ВТР 210И 220 АС</t>
  </si>
  <si>
    <t>ОБОРУДОВАНИЕ:
Термопреобразователь ПРОМА-ТСП-102-80Г-Pt1000 (-50...+50 С)</t>
  </si>
  <si>
    <t>ОБОРУДОВАНИЕ:
Термопреобразователь ПРОМА-ТСП-101-60Г-Pt500 (-50...+200 С)</t>
  </si>
  <si>
    <t>ОБОРУДОВАНИЕ:
Тепловычислитель ТВ7-01М с блоком питания</t>
  </si>
  <si>
    <t>ОБОРУДОВАНИЕ:
Электромагнитный расходомер РС 32-30А, Ду-32 мм, класс В с монтажным комплектом и имитатором, с блоком питания 12В</t>
  </si>
  <si>
    <t>ОБОРУДОВАНИЕ:
Комплект термопреобразователей ПРОМА-ТСП-К L=60мм (0...+160 С) (пара)</t>
  </si>
  <si>
    <t>ОБОРУДОВАНИЕ:
Насос циркуляционный сдвоенный GHND 32/80-180 IMPPUMPS</t>
  </si>
  <si>
    <t>ОБОРУДОВАНИЕ:
Прибор управления насосами Wilo SK-702</t>
  </si>
  <si>
    <t>ОБОРУДОВАНИЕ:
Реле давления РД-2Р 0,6 МПа</t>
  </si>
  <si>
    <t>ОБОРУДОВАНИЕ:
Термометр биметаллический показывающий ТБП до 250 град С, с гильзой, длина штока 50 мм (класс точности 1,5)</t>
  </si>
  <si>
    <t>ОБОРУДОВАНИЕ:
Манометр показывающий, верхний предел измерений 60 МПа (600 кгс/см2), диаметр корпуса 100 мм, класс точности 1,5</t>
  </si>
  <si>
    <t>ОБОРУДОВАНИЕ:
Выключатели автоматические: 1Р 16А</t>
  </si>
  <si>
    <t>ОБОРУДОВАНИЕ:
Выключатели автоматические: 1Р 10А</t>
  </si>
  <si>
    <t>ОБОРУДОВАНИЕ:
Контактор модульный МК-103 20А</t>
  </si>
  <si>
    <t>ОБОРУДОВАНИЕ:
Автомат защиты двигателя  4,0-6,3А ВА-431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</si>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</sst>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1" fillId="0" borderId="14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right" vertical="top" wrapText="1"/>
    </xf>
    <xf numFmtId="0" fontId="22" fillId="0" borderId="15" xfId="0" applyFont="1" applyBorder="1" applyAlignment="1">
      <alignment horizontal="right" vertical="top" shrinkToFit="1"/>
    </xf>
    <xf numFmtId="0" fontId="21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right" vertical="top" wrapText="1"/>
    </xf>
    <xf numFmtId="0" fontId="22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3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3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865</v>
      </c>
    </row>
    <row r="3" spans="1:255" x14ac:dyDescent="0.2">
      <c r="A3" s="14" t="s">
        <v>866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867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868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869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870</v>
      </c>
      <c r="B8" s="23"/>
      <c r="C8" s="23"/>
      <c r="D8" s="23"/>
    </row>
    <row r="9" spans="1:255" x14ac:dyDescent="0.2">
      <c r="A9" s="25" t="s">
        <v>871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872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873</v>
      </c>
      <c r="B12" s="29" t="s">
        <v>874</v>
      </c>
      <c r="C12" s="13"/>
      <c r="D12" s="13"/>
      <c r="BT12" s="30" t="str">
        <f>B12</f>
        <v xml:space="preserve"> 5.12.1.3.2 Индивидуальный тепловой пункт нежилых помещений (Л.18.2) П </v>
      </c>
      <c r="IU12" s="16"/>
    </row>
    <row r="13" spans="1:255" x14ac:dyDescent="0.2">
      <c r="A13" s="10" t="s">
        <v>875</v>
      </c>
      <c r="B13" s="29" t="s">
        <v>876</v>
      </c>
      <c r="C13" s="13"/>
      <c r="D13" s="13"/>
      <c r="BT13" s="30" t="str">
        <f>B13</f>
        <v xml:space="preserve"> 11-2024-ТМ-АТМ </v>
      </c>
      <c r="IU13" s="16"/>
    </row>
    <row r="15" spans="1:255" ht="13.5" thickBot="1" x14ac:dyDescent="0.25"/>
    <row r="16" spans="1:255" x14ac:dyDescent="0.2">
      <c r="A16" s="31" t="s">
        <v>877</v>
      </c>
      <c r="B16" s="33"/>
      <c r="C16" s="33" t="s">
        <v>879</v>
      </c>
      <c r="D16" s="34" t="s">
        <v>882</v>
      </c>
    </row>
    <row r="17" spans="1:255" x14ac:dyDescent="0.2">
      <c r="A17" s="32"/>
      <c r="B17" s="35" t="s">
        <v>878</v>
      </c>
      <c r="C17" s="35" t="s">
        <v>880</v>
      </c>
      <c r="D17" s="36" t="s">
        <v>883</v>
      </c>
    </row>
    <row r="18" spans="1:255" x14ac:dyDescent="0.2">
      <c r="A18" s="32"/>
      <c r="B18" s="35"/>
      <c r="C18" s="35" t="s">
        <v>881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887</v>
      </c>
      <c r="B22" t="s">
        <v>890</v>
      </c>
    </row>
    <row r="24" spans="1:255" x14ac:dyDescent="0.2">
      <c r="A24" s="39"/>
      <c r="B24" s="40" t="s">
        <v>19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Электронный регулятор в комплекте: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ht="24" x14ac:dyDescent="0.2">
      <c r="A26" s="42">
        <v>1</v>
      </c>
      <c r="B26" s="43" t="s">
        <v>22</v>
      </c>
      <c r="C26" s="44" t="s">
        <v>23</v>
      </c>
      <c r="D26" s="45"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6" t="s">
        <v>29</v>
      </c>
      <c r="B27" s="47" t="s">
        <v>891</v>
      </c>
      <c r="C27" s="48" t="s">
        <v>23</v>
      </c>
      <c r="D27" s="49">
        <f>Source!I30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4">
        <v>2</v>
      </c>
      <c r="B28" s="55" t="s">
        <v>40</v>
      </c>
      <c r="C28" s="56" t="s">
        <v>23</v>
      </c>
      <c r="D28" s="57">
        <v>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 t="s">
        <v>42</v>
      </c>
      <c r="B29" s="47" t="s">
        <v>892</v>
      </c>
      <c r="C29" s="48" t="s">
        <v>23</v>
      </c>
      <c r="D29" s="49">
        <f>Source!I32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6" t="s">
        <v>45</v>
      </c>
      <c r="B30" s="47" t="s">
        <v>893</v>
      </c>
      <c r="C30" s="48" t="s">
        <v>23</v>
      </c>
      <c r="D30" s="49">
        <f>Source!I33</f>
        <v>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4">
        <v>3</v>
      </c>
      <c r="B31" s="55" t="s">
        <v>50</v>
      </c>
      <c r="C31" s="56" t="s">
        <v>51</v>
      </c>
      <c r="D31" s="57">
        <v>0.02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.75" thickBot="1" x14ac:dyDescent="0.25">
      <c r="A32" s="54">
        <v>4</v>
      </c>
      <c r="B32" s="55" t="s">
        <v>59</v>
      </c>
      <c r="C32" s="56" t="s">
        <v>51</v>
      </c>
      <c r="D32" s="57">
        <v>0.02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38"/>
      <c r="B33" s="38"/>
      <c r="C33" s="38"/>
      <c r="D33" s="38"/>
    </row>
    <row r="34" spans="1:255" x14ac:dyDescent="0.2">
      <c r="A34" s="39"/>
      <c r="B34" s="40" t="s">
        <v>61</v>
      </c>
      <c r="C34" s="40"/>
      <c r="D34" s="40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41" t="str">
        <f>B34</f>
        <v>Теплосчетчик Т-34М в комплекте:</v>
      </c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13.5" thickBot="1" x14ac:dyDescent="0.25"/>
    <row r="36" spans="1:255" x14ac:dyDescent="0.2">
      <c r="A36" s="42">
        <v>5</v>
      </c>
      <c r="B36" s="43" t="s">
        <v>64</v>
      </c>
      <c r="C36" s="44" t="s">
        <v>23</v>
      </c>
      <c r="D36" s="45">
        <v>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46" t="s">
        <v>66</v>
      </c>
      <c r="B37" s="47" t="s">
        <v>894</v>
      </c>
      <c r="C37" s="48" t="s">
        <v>23</v>
      </c>
      <c r="D37" s="49">
        <f>Source!I38</f>
        <v>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4">
        <v>6</v>
      </c>
      <c r="B38" s="55" t="s">
        <v>71</v>
      </c>
      <c r="C38" s="56" t="s">
        <v>23</v>
      </c>
      <c r="D38" s="57">
        <v>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46" t="s">
        <v>73</v>
      </c>
      <c r="B39" s="47" t="s">
        <v>895</v>
      </c>
      <c r="C39" s="48" t="s">
        <v>23</v>
      </c>
      <c r="D39" s="49">
        <f>Source!I40</f>
        <v>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4">
        <v>7</v>
      </c>
      <c r="B40" s="55" t="s">
        <v>78</v>
      </c>
      <c r="C40" s="56" t="s">
        <v>79</v>
      </c>
      <c r="D40" s="57">
        <v>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4">
        <v>8</v>
      </c>
      <c r="B41" s="55" t="s">
        <v>40</v>
      </c>
      <c r="C41" s="56" t="s">
        <v>23</v>
      </c>
      <c r="D41" s="57">
        <v>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46" t="s">
        <v>82</v>
      </c>
      <c r="B42" s="47" t="s">
        <v>896</v>
      </c>
      <c r="C42" s="48" t="s">
        <v>23</v>
      </c>
      <c r="D42" s="49">
        <f>Source!I43</f>
        <v>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4">
        <v>9</v>
      </c>
      <c r="B43" s="55" t="s">
        <v>50</v>
      </c>
      <c r="C43" s="56" t="s">
        <v>51</v>
      </c>
      <c r="D43" s="57">
        <v>0.02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4">
        <v>10</v>
      </c>
      <c r="B44" s="55" t="s">
        <v>59</v>
      </c>
      <c r="C44" s="56" t="s">
        <v>51</v>
      </c>
      <c r="D44" s="57">
        <v>0.02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4">
        <v>11</v>
      </c>
      <c r="B45" s="55" t="s">
        <v>89</v>
      </c>
      <c r="C45" s="56" t="s">
        <v>23</v>
      </c>
      <c r="D45" s="57">
        <v>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62" t="s">
        <v>97</v>
      </c>
      <c r="B46" s="63" t="s">
        <v>98</v>
      </c>
      <c r="C46" s="64" t="s">
        <v>23</v>
      </c>
      <c r="D46" s="65">
        <f>Source!I47</f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4">
        <v>12</v>
      </c>
      <c r="B47" s="55" t="s">
        <v>89</v>
      </c>
      <c r="C47" s="56" t="s">
        <v>23</v>
      </c>
      <c r="D47" s="57">
        <v>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62" t="s">
        <v>101</v>
      </c>
      <c r="B48" s="63" t="s">
        <v>102</v>
      </c>
      <c r="C48" s="64" t="s">
        <v>23</v>
      </c>
      <c r="D48" s="65">
        <f>Source!I49</f>
        <v>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4">
        <v>13</v>
      </c>
      <c r="B49" s="55" t="s">
        <v>89</v>
      </c>
      <c r="C49" s="56" t="s">
        <v>23</v>
      </c>
      <c r="D49" s="57">
        <v>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62" t="s">
        <v>105</v>
      </c>
      <c r="B50" s="63" t="s">
        <v>107</v>
      </c>
      <c r="C50" s="64" t="s">
        <v>23</v>
      </c>
      <c r="D50" s="65">
        <f>Source!I51</f>
        <v>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4">
        <v>14</v>
      </c>
      <c r="B51" s="55" t="s">
        <v>111</v>
      </c>
      <c r="C51" s="56" t="s">
        <v>112</v>
      </c>
      <c r="D51" s="57">
        <v>0.1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62" t="s">
        <v>116</v>
      </c>
      <c r="B52" s="63" t="s">
        <v>118</v>
      </c>
      <c r="C52" s="64" t="s">
        <v>23</v>
      </c>
      <c r="D52" s="65">
        <f>Source!I53</f>
        <v>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4">
        <v>15</v>
      </c>
      <c r="B53" s="55" t="s">
        <v>122</v>
      </c>
      <c r="C53" s="56" t="s">
        <v>123</v>
      </c>
      <c r="D53" s="57">
        <v>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62" t="s">
        <v>125</v>
      </c>
      <c r="B54" s="63" t="s">
        <v>127</v>
      </c>
      <c r="C54" s="64" t="s">
        <v>128</v>
      </c>
      <c r="D54" s="65">
        <f>Source!I55</f>
        <v>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4">
        <v>16</v>
      </c>
      <c r="B55" s="55" t="s">
        <v>132</v>
      </c>
      <c r="C55" s="56" t="s">
        <v>23</v>
      </c>
      <c r="D55" s="57">
        <v>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62" t="s">
        <v>134</v>
      </c>
      <c r="B56" s="63" t="s">
        <v>135</v>
      </c>
      <c r="C56" s="64" t="s">
        <v>23</v>
      </c>
      <c r="D56" s="65">
        <f>Source!I57</f>
        <v>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62" t="s">
        <v>137</v>
      </c>
      <c r="B57" s="63" t="s">
        <v>138</v>
      </c>
      <c r="C57" s="64" t="s">
        <v>23</v>
      </c>
      <c r="D57" s="65">
        <f>Source!I58</f>
        <v>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4">
        <v>17</v>
      </c>
      <c r="B58" s="55" t="s">
        <v>142</v>
      </c>
      <c r="C58" s="56" t="s">
        <v>23</v>
      </c>
      <c r="D58" s="57">
        <v>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62" t="s">
        <v>144</v>
      </c>
      <c r="B59" s="63" t="s">
        <v>145</v>
      </c>
      <c r="C59" s="64" t="s">
        <v>23</v>
      </c>
      <c r="D59" s="65">
        <f>Source!I60</f>
        <v>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62" t="s">
        <v>146</v>
      </c>
      <c r="B60" s="63" t="s">
        <v>138</v>
      </c>
      <c r="C60" s="64" t="s">
        <v>23</v>
      </c>
      <c r="D60" s="65">
        <f>Source!I61</f>
        <v>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4">
        <v>18</v>
      </c>
      <c r="B61" s="55" t="s">
        <v>122</v>
      </c>
      <c r="C61" s="56" t="s">
        <v>123</v>
      </c>
      <c r="D61" s="57"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62" t="s">
        <v>148</v>
      </c>
      <c r="B62" s="63" t="s">
        <v>150</v>
      </c>
      <c r="C62" s="64" t="s">
        <v>128</v>
      </c>
      <c r="D62" s="65">
        <f>Source!I63</f>
        <v>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4">
        <v>19</v>
      </c>
      <c r="B63" s="55" t="s">
        <v>154</v>
      </c>
      <c r="C63" s="56" t="s">
        <v>23</v>
      </c>
      <c r="D63" s="57">
        <v>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46" t="s">
        <v>156</v>
      </c>
      <c r="B64" s="47" t="s">
        <v>897</v>
      </c>
      <c r="C64" s="48" t="s">
        <v>23</v>
      </c>
      <c r="D64" s="49">
        <f>Source!I65</f>
        <v>1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62" t="s">
        <v>159</v>
      </c>
      <c r="B65" s="63" t="s">
        <v>150</v>
      </c>
      <c r="C65" s="64" t="s">
        <v>128</v>
      </c>
      <c r="D65" s="65">
        <f>Source!I66</f>
        <v>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4">
        <v>20</v>
      </c>
      <c r="B66" s="55" t="s">
        <v>162</v>
      </c>
      <c r="C66" s="56" t="s">
        <v>23</v>
      </c>
      <c r="D66" s="57">
        <v>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46" t="s">
        <v>168</v>
      </c>
      <c r="B67" s="47" t="s">
        <v>898</v>
      </c>
      <c r="C67" s="48" t="s">
        <v>23</v>
      </c>
      <c r="D67" s="49">
        <f>Source!I68</f>
        <v>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4">
        <v>21</v>
      </c>
      <c r="B68" s="55" t="s">
        <v>40</v>
      </c>
      <c r="C68" s="56" t="s">
        <v>23</v>
      </c>
      <c r="D68" s="57">
        <v>1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6" t="s">
        <v>172</v>
      </c>
      <c r="B69" s="47" t="s">
        <v>899</v>
      </c>
      <c r="C69" s="48" t="s">
        <v>23</v>
      </c>
      <c r="D69" s="49">
        <f>Source!I70</f>
        <v>1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4">
        <v>22</v>
      </c>
      <c r="B70" s="55" t="s">
        <v>180</v>
      </c>
      <c r="C70" s="56" t="s">
        <v>128</v>
      </c>
      <c r="D70" s="57">
        <v>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36" x14ac:dyDescent="0.2">
      <c r="A71" s="46" t="s">
        <v>182</v>
      </c>
      <c r="B71" s="47" t="s">
        <v>900</v>
      </c>
      <c r="C71" s="48" t="s">
        <v>128</v>
      </c>
      <c r="D71" s="49">
        <f>Source!I72</f>
        <v>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4">
        <v>23</v>
      </c>
      <c r="B72" s="55" t="s">
        <v>188</v>
      </c>
      <c r="C72" s="56" t="s">
        <v>128</v>
      </c>
      <c r="D72" s="57">
        <v>6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36" x14ac:dyDescent="0.2">
      <c r="A73" s="46" t="s">
        <v>190</v>
      </c>
      <c r="B73" s="47" t="s">
        <v>901</v>
      </c>
      <c r="C73" s="48" t="s">
        <v>23</v>
      </c>
      <c r="D73" s="49">
        <f>Source!I74</f>
        <v>6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4">
        <v>24</v>
      </c>
      <c r="B74" s="55" t="s">
        <v>59</v>
      </c>
      <c r="C74" s="56" t="s">
        <v>51</v>
      </c>
      <c r="D74" s="57">
        <v>0.15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62" t="s">
        <v>195</v>
      </c>
      <c r="B75" s="63" t="s">
        <v>196</v>
      </c>
      <c r="C75" s="64" t="s">
        <v>23</v>
      </c>
      <c r="D75" s="65">
        <f>Source!I76</f>
        <v>11.000000000000002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62" t="s">
        <v>198</v>
      </c>
      <c r="B76" s="63" t="s">
        <v>199</v>
      </c>
      <c r="C76" s="64" t="s">
        <v>23</v>
      </c>
      <c r="D76" s="65">
        <f>Source!I77</f>
        <v>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36" x14ac:dyDescent="0.2">
      <c r="A77" s="50">
        <v>25</v>
      </c>
      <c r="B77" s="51" t="s">
        <v>203</v>
      </c>
      <c r="C77" s="52" t="s">
        <v>204</v>
      </c>
      <c r="D77" s="53">
        <v>0.21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67"/>
      <c r="B78" s="69" t="str">
        <f>IF(Source!I78=0.21,"   Расчет объема : (18+3)/100 = 0,21","")</f>
        <v xml:space="preserve">   Расчет объема : (18+3)/100 = 0,21</v>
      </c>
      <c r="C78" s="66"/>
      <c r="D78" s="68"/>
    </row>
    <row r="79" spans="1:255" ht="36" x14ac:dyDescent="0.2">
      <c r="A79" s="62" t="s">
        <v>206</v>
      </c>
      <c r="B79" s="63" t="s">
        <v>208</v>
      </c>
      <c r="C79" s="64" t="s">
        <v>209</v>
      </c>
      <c r="D79" s="65">
        <f>Source!I79</f>
        <v>18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36" x14ac:dyDescent="0.2">
      <c r="A80" s="62" t="s">
        <v>214</v>
      </c>
      <c r="B80" s="63" t="s">
        <v>216</v>
      </c>
      <c r="C80" s="64" t="s">
        <v>209</v>
      </c>
      <c r="D80" s="65">
        <f>Source!I80</f>
        <v>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36" x14ac:dyDescent="0.2">
      <c r="A81" s="54">
        <v>26</v>
      </c>
      <c r="B81" s="55" t="s">
        <v>220</v>
      </c>
      <c r="C81" s="56" t="s">
        <v>204</v>
      </c>
      <c r="D81" s="57">
        <v>0.12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36" x14ac:dyDescent="0.2">
      <c r="A82" s="62" t="s">
        <v>222</v>
      </c>
      <c r="B82" s="63" t="s">
        <v>224</v>
      </c>
      <c r="C82" s="64" t="s">
        <v>209</v>
      </c>
      <c r="D82" s="65">
        <f>Source!I82</f>
        <v>12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4">
        <v>27</v>
      </c>
      <c r="B83" s="55" t="s">
        <v>228</v>
      </c>
      <c r="C83" s="56" t="s">
        <v>204</v>
      </c>
      <c r="D83" s="57">
        <v>3.0000000000000001E-3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36" x14ac:dyDescent="0.2">
      <c r="A84" s="62" t="s">
        <v>230</v>
      </c>
      <c r="B84" s="63" t="s">
        <v>232</v>
      </c>
      <c r="C84" s="64" t="s">
        <v>209</v>
      </c>
      <c r="D84" s="65">
        <f>Source!I84</f>
        <v>0.3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4">
        <v>28</v>
      </c>
      <c r="B85" s="55" t="s">
        <v>236</v>
      </c>
      <c r="C85" s="56" t="s">
        <v>204</v>
      </c>
      <c r="D85" s="57">
        <v>3.0000000000000001E-3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36" x14ac:dyDescent="0.2">
      <c r="A86" s="62" t="s">
        <v>238</v>
      </c>
      <c r="B86" s="63" t="s">
        <v>240</v>
      </c>
      <c r="C86" s="64" t="s">
        <v>209</v>
      </c>
      <c r="D86" s="65">
        <f>Source!I86</f>
        <v>0.3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0">
        <v>29</v>
      </c>
      <c r="B87" s="51" t="s">
        <v>244</v>
      </c>
      <c r="C87" s="52" t="s">
        <v>204</v>
      </c>
      <c r="D87" s="53">
        <v>0.126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67"/>
      <c r="B88" s="69" t="str">
        <f>IF(Source!I87=0.126,"   Расчет объема : 0,12+0,003+0,003 = 0,126","")</f>
        <v xml:space="preserve">   Расчет объема : 0,12+0,003+0,003 = 0,126</v>
      </c>
      <c r="C88" s="66"/>
      <c r="D88" s="68"/>
    </row>
    <row r="89" spans="1:255" ht="24" x14ac:dyDescent="0.2">
      <c r="A89" s="54">
        <v>30</v>
      </c>
      <c r="B89" s="55" t="s">
        <v>248</v>
      </c>
      <c r="C89" s="56" t="s">
        <v>249</v>
      </c>
      <c r="D89" s="57">
        <v>0.06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62" t="s">
        <v>256</v>
      </c>
      <c r="B90" s="63" t="s">
        <v>258</v>
      </c>
      <c r="C90" s="64" t="s">
        <v>249</v>
      </c>
      <c r="D90" s="65">
        <f>Source!I89</f>
        <v>0.06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4">
        <v>31</v>
      </c>
      <c r="B91" s="55" t="s">
        <v>262</v>
      </c>
      <c r="C91" s="56" t="s">
        <v>263</v>
      </c>
      <c r="D91" s="57">
        <v>2.5000000000000001E-2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36" x14ac:dyDescent="0.2">
      <c r="A92" s="54">
        <v>32</v>
      </c>
      <c r="B92" s="55" t="s">
        <v>272</v>
      </c>
      <c r="C92" s="56" t="s">
        <v>263</v>
      </c>
      <c r="D92" s="57">
        <v>2.23E-2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36" x14ac:dyDescent="0.2">
      <c r="A93" s="62" t="s">
        <v>278</v>
      </c>
      <c r="B93" s="63" t="s">
        <v>280</v>
      </c>
      <c r="C93" s="64" t="s">
        <v>249</v>
      </c>
      <c r="D93" s="65">
        <f>Source!I92</f>
        <v>5.4858000000000001E-4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54">
        <v>33</v>
      </c>
      <c r="B94" s="55" t="s">
        <v>284</v>
      </c>
      <c r="C94" s="56" t="s">
        <v>263</v>
      </c>
      <c r="D94" s="57">
        <v>2.8000000000000001E-2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62" t="s">
        <v>286</v>
      </c>
      <c r="B95" s="63" t="s">
        <v>288</v>
      </c>
      <c r="C95" s="64" t="s">
        <v>289</v>
      </c>
      <c r="D95" s="65">
        <f>Source!I94</f>
        <v>0.89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36" x14ac:dyDescent="0.2">
      <c r="A96" s="54">
        <v>34</v>
      </c>
      <c r="B96" s="55" t="s">
        <v>293</v>
      </c>
      <c r="C96" s="56" t="s">
        <v>294</v>
      </c>
      <c r="D96" s="57">
        <v>1.26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ht="24" x14ac:dyDescent="0.2">
      <c r="A97" s="62" t="s">
        <v>300</v>
      </c>
      <c r="B97" s="63" t="s">
        <v>302</v>
      </c>
      <c r="C97" s="64" t="s">
        <v>204</v>
      </c>
      <c r="D97" s="65">
        <f>Source!I96</f>
        <v>0.13200000000000001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62" t="s">
        <v>304</v>
      </c>
      <c r="B98" s="63" t="s">
        <v>306</v>
      </c>
      <c r="C98" s="64" t="s">
        <v>204</v>
      </c>
      <c r="D98" s="65">
        <f>Source!I97</f>
        <v>3.3E-3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24" x14ac:dyDescent="0.2">
      <c r="A99" s="62" t="s">
        <v>308</v>
      </c>
      <c r="B99" s="63" t="s">
        <v>310</v>
      </c>
      <c r="C99" s="64" t="s">
        <v>204</v>
      </c>
      <c r="D99" s="65">
        <f>Source!I98</f>
        <v>3.3E-3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4">
        <v>35</v>
      </c>
      <c r="B100" s="55" t="s">
        <v>314</v>
      </c>
      <c r="C100" s="56" t="s">
        <v>23</v>
      </c>
      <c r="D100" s="57">
        <v>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62" t="s">
        <v>316</v>
      </c>
      <c r="B101" s="63" t="s">
        <v>318</v>
      </c>
      <c r="C101" s="64" t="s">
        <v>23</v>
      </c>
      <c r="D101" s="65">
        <f>Source!I100</f>
        <v>1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54">
        <v>36</v>
      </c>
      <c r="B102" s="55" t="s">
        <v>322</v>
      </c>
      <c r="C102" s="56" t="s">
        <v>23</v>
      </c>
      <c r="D102" s="57">
        <v>8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46" t="s">
        <v>324</v>
      </c>
      <c r="B103" s="47" t="s">
        <v>902</v>
      </c>
      <c r="C103" s="48" t="s">
        <v>23</v>
      </c>
      <c r="D103" s="49">
        <f>Source!I102</f>
        <v>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24" x14ac:dyDescent="0.2">
      <c r="A104" s="46" t="s">
        <v>328</v>
      </c>
      <c r="B104" s="47" t="s">
        <v>903</v>
      </c>
      <c r="C104" s="48" t="s">
        <v>23</v>
      </c>
      <c r="D104" s="49">
        <f>Source!I103</f>
        <v>3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46" t="s">
        <v>332</v>
      </c>
      <c r="B105" s="47" t="s">
        <v>904</v>
      </c>
      <c r="C105" s="48" t="s">
        <v>23</v>
      </c>
      <c r="D105" s="49">
        <f>Source!I104</f>
        <v>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46" t="s">
        <v>336</v>
      </c>
      <c r="B106" s="47" t="s">
        <v>905</v>
      </c>
      <c r="C106" s="48" t="s">
        <v>23</v>
      </c>
      <c r="D106" s="49">
        <f>Source!I105</f>
        <v>2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54">
        <v>37</v>
      </c>
      <c r="B107" s="55" t="s">
        <v>342</v>
      </c>
      <c r="C107" s="56" t="s">
        <v>51</v>
      </c>
      <c r="D107" s="57">
        <v>0.01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62" t="s">
        <v>344</v>
      </c>
      <c r="B108" s="63" t="s">
        <v>346</v>
      </c>
      <c r="C108" s="64" t="s">
        <v>51</v>
      </c>
      <c r="D108" s="65">
        <f>Source!I107</f>
        <v>0.01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54">
        <v>38</v>
      </c>
      <c r="B109" s="55" t="s">
        <v>353</v>
      </c>
      <c r="C109" s="56" t="s">
        <v>204</v>
      </c>
      <c r="D109" s="57">
        <v>1.8E-3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24" x14ac:dyDescent="0.2">
      <c r="A110" s="62" t="s">
        <v>355</v>
      </c>
      <c r="B110" s="63" t="s">
        <v>357</v>
      </c>
      <c r="C110" s="64" t="s">
        <v>51</v>
      </c>
      <c r="D110" s="65">
        <f>Source!I109</f>
        <v>0.01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24" x14ac:dyDescent="0.2">
      <c r="A111" s="62" t="s">
        <v>359</v>
      </c>
      <c r="B111" s="63" t="s">
        <v>360</v>
      </c>
      <c r="C111" s="64" t="s">
        <v>51</v>
      </c>
      <c r="D111" s="65">
        <f>Source!I110</f>
        <v>0.01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36" x14ac:dyDescent="0.2">
      <c r="A112" s="54">
        <v>39</v>
      </c>
      <c r="B112" s="55" t="s">
        <v>363</v>
      </c>
      <c r="C112" s="56" t="s">
        <v>204</v>
      </c>
      <c r="D112" s="57">
        <v>0.3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62" t="s">
        <v>365</v>
      </c>
      <c r="B113" s="63" t="s">
        <v>367</v>
      </c>
      <c r="C113" s="64" t="s">
        <v>209</v>
      </c>
      <c r="D113" s="65">
        <f>Source!I112</f>
        <v>30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62" t="s">
        <v>369</v>
      </c>
      <c r="B114" s="63" t="s">
        <v>371</v>
      </c>
      <c r="C114" s="64" t="s">
        <v>51</v>
      </c>
      <c r="D114" s="65">
        <f>Source!I113</f>
        <v>40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54">
        <v>40</v>
      </c>
      <c r="B115" s="55" t="s">
        <v>375</v>
      </c>
      <c r="C115" s="56" t="s">
        <v>204</v>
      </c>
      <c r="D115" s="57">
        <v>0.04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62" t="s">
        <v>377</v>
      </c>
      <c r="B116" s="63" t="s">
        <v>379</v>
      </c>
      <c r="C116" s="64" t="s">
        <v>209</v>
      </c>
      <c r="D116" s="65">
        <f>Source!I115</f>
        <v>4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54">
        <v>41</v>
      </c>
      <c r="B117" s="55" t="s">
        <v>383</v>
      </c>
      <c r="C117" s="56" t="s">
        <v>204</v>
      </c>
      <c r="D117" s="57">
        <v>7.0000000000000007E-2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62" t="s">
        <v>385</v>
      </c>
      <c r="B118" s="63" t="s">
        <v>386</v>
      </c>
      <c r="C118" s="64" t="s">
        <v>209</v>
      </c>
      <c r="D118" s="65">
        <f>Source!I117</f>
        <v>7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36" x14ac:dyDescent="0.2">
      <c r="A119" s="54">
        <v>42</v>
      </c>
      <c r="B119" s="55" t="s">
        <v>392</v>
      </c>
      <c r="C119" s="56" t="s">
        <v>204</v>
      </c>
      <c r="D119" s="57">
        <v>0.22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62" t="s">
        <v>394</v>
      </c>
      <c r="B120" s="63" t="s">
        <v>395</v>
      </c>
      <c r="C120" s="64" t="s">
        <v>209</v>
      </c>
      <c r="D120" s="65">
        <f>Source!I119</f>
        <v>22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ht="36" x14ac:dyDescent="0.2">
      <c r="A121" s="54">
        <v>43</v>
      </c>
      <c r="B121" s="55" t="s">
        <v>399</v>
      </c>
      <c r="C121" s="56" t="s">
        <v>204</v>
      </c>
      <c r="D121" s="57">
        <v>0.23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62" t="s">
        <v>401</v>
      </c>
      <c r="B122" s="63" t="s">
        <v>395</v>
      </c>
      <c r="C122" s="64" t="s">
        <v>209</v>
      </c>
      <c r="D122" s="65">
        <f>Source!I121</f>
        <v>11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62" t="s">
        <v>402</v>
      </c>
      <c r="B123" s="63" t="s">
        <v>403</v>
      </c>
      <c r="C123" s="64" t="s">
        <v>209</v>
      </c>
      <c r="D123" s="65">
        <f>Source!I122</f>
        <v>6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58" t="s">
        <v>405</v>
      </c>
      <c r="B124" s="59" t="s">
        <v>406</v>
      </c>
      <c r="C124" s="60" t="s">
        <v>209</v>
      </c>
      <c r="D124" s="61">
        <f>Source!I123</f>
        <v>6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6" spans="1:255" x14ac:dyDescent="0.2">
      <c r="A126" s="70" t="s">
        <v>906</v>
      </c>
      <c r="B126" s="71"/>
      <c r="C126" s="72"/>
      <c r="D126" s="72"/>
      <c r="BZ126" s="26">
        <f>C126</f>
        <v>0</v>
      </c>
      <c r="IU126" s="16"/>
    </row>
    <row r="127" spans="1:255" s="74" customFormat="1" ht="11.25" x14ac:dyDescent="0.2">
      <c r="A127" s="73"/>
      <c r="B127" s="75" t="s">
        <v>907</v>
      </c>
      <c r="C127" s="76" t="s">
        <v>908</v>
      </c>
      <c r="D127" s="76"/>
    </row>
    <row r="128" spans="1:255" x14ac:dyDescent="0.2">
      <c r="A128" s="12"/>
      <c r="B128" s="8" t="s">
        <v>909</v>
      </c>
      <c r="C128" s="12"/>
      <c r="D128" s="12"/>
    </row>
    <row r="129" spans="1:255" x14ac:dyDescent="0.2">
      <c r="A129" s="70" t="s">
        <v>910</v>
      </c>
      <c r="B129" s="71"/>
      <c r="C129" s="72"/>
      <c r="D129" s="72"/>
      <c r="BZ129" s="26">
        <f>C129</f>
        <v>0</v>
      </c>
      <c r="IU129" s="16"/>
    </row>
    <row r="130" spans="1:255" s="74" customFormat="1" ht="11.25" x14ac:dyDescent="0.2">
      <c r="A130" s="73"/>
      <c r="B130" s="75" t="s">
        <v>907</v>
      </c>
      <c r="C130" s="76" t="s">
        <v>908</v>
      </c>
      <c r="D130" s="76"/>
    </row>
    <row r="131" spans="1:255" x14ac:dyDescent="0.2">
      <c r="A131" s="12"/>
      <c r="B131" s="8" t="s">
        <v>909</v>
      </c>
      <c r="C131" s="12"/>
      <c r="D131" s="12"/>
    </row>
    <row r="133" spans="1:255" x14ac:dyDescent="0.2">
      <c r="A133" s="77"/>
      <c r="B133" s="77"/>
    </row>
  </sheetData>
  <mergeCells count="15">
    <mergeCell ref="C127:D127"/>
    <mergeCell ref="C129:D129"/>
    <mergeCell ref="C130:D130"/>
    <mergeCell ref="B11:D11"/>
    <mergeCell ref="B12:D12"/>
    <mergeCell ref="B13:D13"/>
    <mergeCell ref="B24:D24"/>
    <mergeCell ref="B34:D34"/>
    <mergeCell ref="C126:D12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854</v>
      </c>
    </row>
    <row r="3" spans="1:6" x14ac:dyDescent="0.2">
      <c r="A3">
        <v>0</v>
      </c>
      <c r="B3" t="s">
        <v>855</v>
      </c>
    </row>
    <row r="4" spans="1:6" x14ac:dyDescent="0.2">
      <c r="A4">
        <v>1</v>
      </c>
      <c r="B4" t="s">
        <v>856</v>
      </c>
    </row>
    <row r="5" spans="1:6" x14ac:dyDescent="0.2">
      <c r="A5">
        <v>0</v>
      </c>
      <c r="B5" t="s">
        <v>857</v>
      </c>
    </row>
    <row r="6" spans="1:6" x14ac:dyDescent="0.2">
      <c r="A6">
        <v>1</v>
      </c>
      <c r="B6" t="s">
        <v>858</v>
      </c>
    </row>
    <row r="7" spans="1:6" x14ac:dyDescent="0.2">
      <c r="A7">
        <v>0</v>
      </c>
      <c r="B7" t="s">
        <v>859</v>
      </c>
    </row>
    <row r="8" spans="1:6" x14ac:dyDescent="0.2">
      <c r="A8">
        <v>2</v>
      </c>
      <c r="B8" t="s">
        <v>860</v>
      </c>
    </row>
    <row r="9" spans="1:6" x14ac:dyDescent="0.2">
      <c r="A9">
        <v>0</v>
      </c>
      <c r="B9" t="s">
        <v>861</v>
      </c>
    </row>
    <row r="13" spans="1:6" x14ac:dyDescent="0.2">
      <c r="A13">
        <v>3</v>
      </c>
      <c r="B13" t="s">
        <v>884</v>
      </c>
      <c r="D13" t="s">
        <v>885</v>
      </c>
      <c r="F13" t="s">
        <v>886</v>
      </c>
    </row>
    <row r="14" spans="1:6" x14ac:dyDescent="0.2">
      <c r="A14">
        <v>4</v>
      </c>
      <c r="B14" t="s">
        <v>887</v>
      </c>
      <c r="D14" t="s">
        <v>888</v>
      </c>
      <c r="F14" t="s">
        <v>889</v>
      </c>
    </row>
    <row r="15" spans="1:6" x14ac:dyDescent="0.2">
      <c r="A15">
        <v>999</v>
      </c>
      <c r="B15" t="s">
        <v>911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44"/>
  <sheetViews>
    <sheetView workbookViewId="0">
      <selection activeCell="A240" sqref="A240:AN24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864</v>
      </c>
    </row>
    <row r="6" spans="1:246" x14ac:dyDescent="0.2">
      <c r="IK6">
        <v>350</v>
      </c>
      <c r="IL6" t="s">
        <v>850</v>
      </c>
    </row>
    <row r="7" spans="1:246" x14ac:dyDescent="0.2">
      <c r="IK7">
        <v>1</v>
      </c>
      <c r="IL7" t="s">
        <v>851</v>
      </c>
    </row>
    <row r="9" spans="1:246" x14ac:dyDescent="0.2">
      <c r="IK9" s="9" t="s">
        <v>852</v>
      </c>
      <c r="IL9" t="s">
        <v>853</v>
      </c>
    </row>
    <row r="10" spans="1:246" x14ac:dyDescent="0.2">
      <c r="IK10">
        <v>1</v>
      </c>
      <c r="IL10" t="s">
        <v>847</v>
      </c>
    </row>
    <row r="11" spans="1:246" x14ac:dyDescent="0.2">
      <c r="IK11" t="s">
        <v>848</v>
      </c>
      <c r="IL11" t="s">
        <v>849</v>
      </c>
    </row>
    <row r="12" spans="1:246" x14ac:dyDescent="0.2">
      <c r="A12" s="1">
        <v>1</v>
      </c>
      <c r="B12" s="1">
        <v>239</v>
      </c>
      <c r="C12" s="1">
        <v>1</v>
      </c>
      <c r="D12" s="1">
        <f>ROW(A185)</f>
        <v>185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846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B185</f>
        <v>239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5.12.1.3.2 Индивидуальный тепловой пункт нежилых помещений (Л.18.2)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O185</f>
        <v>547794</v>
      </c>
      <c r="P18" s="2">
        <f t="shared" si="1"/>
        <v>490020</v>
      </c>
      <c r="Q18" s="2">
        <f t="shared" si="1"/>
        <v>5273</v>
      </c>
      <c r="R18" s="2">
        <f t="shared" si="1"/>
        <v>1378</v>
      </c>
      <c r="S18" s="2">
        <f t="shared" si="1"/>
        <v>52501</v>
      </c>
      <c r="T18" s="2">
        <f t="shared" si="1"/>
        <v>0</v>
      </c>
      <c r="U18" s="2">
        <f t="shared" si="1"/>
        <v>123.04283000000001</v>
      </c>
      <c r="V18" s="2">
        <f t="shared" si="1"/>
        <v>2.5705519999999997</v>
      </c>
      <c r="W18" s="2">
        <f t="shared" si="1"/>
        <v>0</v>
      </c>
      <c r="X18" s="2">
        <f t="shared" si="1"/>
        <v>56102</v>
      </c>
      <c r="Y18" s="2">
        <f t="shared" si="1"/>
        <v>31318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242160</v>
      </c>
      <c r="AQ18" s="2">
        <f t="shared" si="1"/>
        <v>0</v>
      </c>
      <c r="AR18" s="2">
        <f t="shared" si="1"/>
        <v>635214</v>
      </c>
      <c r="AS18" s="2">
        <f t="shared" si="1"/>
        <v>148115</v>
      </c>
      <c r="AT18" s="2">
        <f t="shared" si="1"/>
        <v>244939</v>
      </c>
      <c r="AU18" s="2">
        <f t="shared" ref="AU18:BZ18" si="2">AU185</f>
        <v>0</v>
      </c>
      <c r="AV18" s="2">
        <f t="shared" si="2"/>
        <v>490020</v>
      </c>
      <c r="AW18" s="2">
        <f t="shared" si="2"/>
        <v>247860</v>
      </c>
      <c r="AX18" s="2">
        <f t="shared" si="2"/>
        <v>0</v>
      </c>
      <c r="AY18" s="2">
        <f t="shared" si="2"/>
        <v>247860</v>
      </c>
      <c r="AZ18" s="2">
        <f t="shared" si="2"/>
        <v>242160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ROW(A155)</f>
        <v>155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B155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5.12.1.3.4</v>
      </c>
      <c r="G22" s="2" t="str">
        <f t="shared" si="7"/>
        <v>Автоматизированный тепловой пункт нежилых помещений</v>
      </c>
      <c r="H22" s="2"/>
      <c r="I22" s="2"/>
      <c r="J22" s="2"/>
      <c r="K22" s="2"/>
      <c r="L22" s="2"/>
      <c r="M22" s="2"/>
      <c r="N22" s="2"/>
      <c r="O22" s="2">
        <f t="shared" ref="O22:AT22" si="8">O155</f>
        <v>547794</v>
      </c>
      <c r="P22" s="2">
        <f t="shared" si="8"/>
        <v>490020</v>
      </c>
      <c r="Q22" s="2">
        <f t="shared" si="8"/>
        <v>5273</v>
      </c>
      <c r="R22" s="2">
        <f t="shared" si="8"/>
        <v>1378</v>
      </c>
      <c r="S22" s="2">
        <f t="shared" si="8"/>
        <v>52501</v>
      </c>
      <c r="T22" s="2">
        <f t="shared" si="8"/>
        <v>0</v>
      </c>
      <c r="U22" s="2">
        <f t="shared" si="8"/>
        <v>123.04283000000001</v>
      </c>
      <c r="V22" s="2">
        <f t="shared" si="8"/>
        <v>2.5705519999999997</v>
      </c>
      <c r="W22" s="2">
        <f t="shared" si="8"/>
        <v>0</v>
      </c>
      <c r="X22" s="2">
        <f t="shared" si="8"/>
        <v>56102</v>
      </c>
      <c r="Y22" s="2">
        <f t="shared" si="8"/>
        <v>31318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242160</v>
      </c>
      <c r="AQ22" s="2">
        <f t="shared" si="8"/>
        <v>0</v>
      </c>
      <c r="AR22" s="2">
        <f t="shared" si="8"/>
        <v>635214</v>
      </c>
      <c r="AS22" s="2">
        <f t="shared" si="8"/>
        <v>148115</v>
      </c>
      <c r="AT22" s="2">
        <f t="shared" si="8"/>
        <v>244939</v>
      </c>
      <c r="AU22" s="2">
        <f t="shared" ref="AU22:BZ22" si="9">AU155</f>
        <v>0</v>
      </c>
      <c r="AV22" s="2">
        <f t="shared" si="9"/>
        <v>490020</v>
      </c>
      <c r="AW22" s="2">
        <f t="shared" si="9"/>
        <v>247860</v>
      </c>
      <c r="AX22" s="2">
        <f t="shared" si="9"/>
        <v>0</v>
      </c>
      <c r="AY22" s="2">
        <f t="shared" si="9"/>
        <v>247860</v>
      </c>
      <c r="AZ22" s="2">
        <f t="shared" si="9"/>
        <v>242160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ROW(A125)</f>
        <v>125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B125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O125</f>
        <v>547794</v>
      </c>
      <c r="P26" s="2">
        <f t="shared" si="15"/>
        <v>490020</v>
      </c>
      <c r="Q26" s="2">
        <f t="shared" si="15"/>
        <v>5273</v>
      </c>
      <c r="R26" s="2">
        <f t="shared" si="15"/>
        <v>1378</v>
      </c>
      <c r="S26" s="2">
        <f t="shared" si="15"/>
        <v>52501</v>
      </c>
      <c r="T26" s="2">
        <f t="shared" si="15"/>
        <v>0</v>
      </c>
      <c r="U26" s="2">
        <f t="shared" si="15"/>
        <v>123.04283000000001</v>
      </c>
      <c r="V26" s="2">
        <f t="shared" si="15"/>
        <v>2.5705519999999997</v>
      </c>
      <c r="W26" s="2">
        <f t="shared" si="15"/>
        <v>0</v>
      </c>
      <c r="X26" s="2">
        <f t="shared" si="15"/>
        <v>56102</v>
      </c>
      <c r="Y26" s="2">
        <f t="shared" si="15"/>
        <v>31318</v>
      </c>
      <c r="Z26" s="2">
        <f t="shared" si="15"/>
        <v>0</v>
      </c>
      <c r="AA26" s="2">
        <f t="shared" si="15"/>
        <v>0</v>
      </c>
      <c r="AB26" s="2">
        <f t="shared" si="15"/>
        <v>547794</v>
      </c>
      <c r="AC26" s="2">
        <f t="shared" si="15"/>
        <v>490020</v>
      </c>
      <c r="AD26" s="2">
        <f t="shared" si="15"/>
        <v>5273</v>
      </c>
      <c r="AE26" s="2">
        <f t="shared" si="15"/>
        <v>1378</v>
      </c>
      <c r="AF26" s="2">
        <f t="shared" si="15"/>
        <v>52501</v>
      </c>
      <c r="AG26" s="2">
        <f t="shared" si="15"/>
        <v>0</v>
      </c>
      <c r="AH26" s="2">
        <f t="shared" si="15"/>
        <v>123.04283000000001</v>
      </c>
      <c r="AI26" s="2">
        <f t="shared" si="15"/>
        <v>2.5705519999999997</v>
      </c>
      <c r="AJ26" s="2">
        <f t="shared" si="15"/>
        <v>0</v>
      </c>
      <c r="AK26" s="2">
        <f t="shared" si="15"/>
        <v>56102</v>
      </c>
      <c r="AL26" s="2">
        <f t="shared" si="15"/>
        <v>31318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242160</v>
      </c>
      <c r="AQ26" s="2">
        <f t="shared" si="15"/>
        <v>0</v>
      </c>
      <c r="AR26" s="2">
        <f t="shared" si="15"/>
        <v>635214</v>
      </c>
      <c r="AS26" s="2">
        <f t="shared" si="15"/>
        <v>148115</v>
      </c>
      <c r="AT26" s="2">
        <f t="shared" si="15"/>
        <v>244939</v>
      </c>
      <c r="AU26" s="2">
        <f t="shared" ref="AU26:BZ26" si="16">AU125</f>
        <v>0</v>
      </c>
      <c r="AV26" s="2">
        <f t="shared" si="16"/>
        <v>490020</v>
      </c>
      <c r="AW26" s="2">
        <f t="shared" si="16"/>
        <v>247860</v>
      </c>
      <c r="AX26" s="2">
        <f t="shared" si="16"/>
        <v>0</v>
      </c>
      <c r="AY26" s="2">
        <f t="shared" si="16"/>
        <v>247860</v>
      </c>
      <c r="AZ26" s="2">
        <f t="shared" si="16"/>
        <v>242160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242160</v>
      </c>
      <c r="BZ26" s="2">
        <f t="shared" si="16"/>
        <v>0</v>
      </c>
      <c r="CA26" s="2">
        <f t="shared" ref="CA26:DF26" si="17">CA125</f>
        <v>635214</v>
      </c>
      <c r="CB26" s="2">
        <f t="shared" si="17"/>
        <v>148115</v>
      </c>
      <c r="CC26" s="2">
        <f t="shared" si="17"/>
        <v>244939</v>
      </c>
      <c r="CD26" s="2">
        <f t="shared" si="17"/>
        <v>0</v>
      </c>
      <c r="CE26" s="2">
        <f t="shared" si="17"/>
        <v>490020</v>
      </c>
      <c r="CF26" s="2">
        <f t="shared" si="17"/>
        <v>247860</v>
      </c>
      <c r="CG26" s="2">
        <f t="shared" si="17"/>
        <v>0</v>
      </c>
      <c r="CH26" s="2">
        <f t="shared" si="17"/>
        <v>247860</v>
      </c>
      <c r="CI26" s="2">
        <f t="shared" si="17"/>
        <v>242160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DG125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EM125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FS125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6</v>
      </c>
      <c r="G28" t="s">
        <v>19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ROW(SmtRes!A4)</f>
        <v>4</v>
      </c>
      <c r="D29">
        <f>ROW(EtalonRes!A3)</f>
        <v>3</v>
      </c>
      <c r="E29" t="s">
        <v>20</v>
      </c>
      <c r="F29" t="s">
        <v>21</v>
      </c>
      <c r="G29" t="s">
        <v>22</v>
      </c>
      <c r="H29" t="s">
        <v>23</v>
      </c>
      <c r="I29">
        <v>1</v>
      </c>
      <c r="J29">
        <v>0</v>
      </c>
      <c r="K29">
        <v>1</v>
      </c>
      <c r="O29">
        <f t="shared" ref="O29:O35" si="21">ROUND(CP29,0)</f>
        <v>242</v>
      </c>
      <c r="P29">
        <f t="shared" ref="P29:P35" si="22">ROUND(CQ29*I29,0)</f>
        <v>11</v>
      </c>
      <c r="Q29">
        <f t="shared" ref="Q29:Q35" si="23">ROUND(CR29*I29,0)</f>
        <v>0</v>
      </c>
      <c r="R29">
        <f t="shared" ref="R29:R35" si="24">ROUND(CS29*I29,0)</f>
        <v>0</v>
      </c>
      <c r="S29">
        <f t="shared" ref="S29:S35" si="25">ROUND(CT29*I29,0)</f>
        <v>231</v>
      </c>
      <c r="T29">
        <f t="shared" ref="T29:T35" si="26">ROUND(CU29*I29,0)</f>
        <v>0</v>
      </c>
      <c r="U29">
        <f t="shared" ref="U29:U35" si="27">ROUND(CV29*I29,7)</f>
        <v>0.52</v>
      </c>
      <c r="V29">
        <f t="shared" ref="V29:V35" si="28">ROUND(CW29*I29,7)</f>
        <v>0</v>
      </c>
      <c r="W29">
        <f t="shared" ref="W29:W35" si="29">ROUND(CX29*I29,0)</f>
        <v>0</v>
      </c>
      <c r="X29">
        <f t="shared" ref="X29:Y35" si="30">ROUND(CY29,0)</f>
        <v>208</v>
      </c>
      <c r="Y29">
        <f t="shared" si="30"/>
        <v>106</v>
      </c>
      <c r="AA29">
        <v>92867283</v>
      </c>
      <c r="AB29">
        <f t="shared" ref="AB29:AB35" si="31">ROUND((AC29+AD29+AF29),2)</f>
        <v>6.25</v>
      </c>
      <c r="AC29">
        <f t="shared" ref="AC29:AC35" si="32">ROUND((ES29),2)</f>
        <v>1.0900000000000001</v>
      </c>
      <c r="AD29">
        <f t="shared" ref="AD29:AD35" si="33">ROUND((((ET29)-(EU29))+AE29),2)</f>
        <v>0</v>
      </c>
      <c r="AE29">
        <f t="shared" ref="AE29:AF35" si="34">ROUND((EU29),2)</f>
        <v>0</v>
      </c>
      <c r="AF29">
        <f t="shared" si="34"/>
        <v>5.16</v>
      </c>
      <c r="AG29">
        <f t="shared" ref="AG29:AG35" si="35">ROUND((AP29),2)</f>
        <v>0</v>
      </c>
      <c r="AH29">
        <f t="shared" ref="AH29:AI35" si="36">(EW29)</f>
        <v>0.52</v>
      </c>
      <c r="AI29">
        <f t="shared" si="36"/>
        <v>0</v>
      </c>
      <c r="AJ29">
        <f t="shared" ref="AJ29:AJ35" si="37">(AS29)</f>
        <v>0</v>
      </c>
      <c r="AK29">
        <v>6.25</v>
      </c>
      <c r="AL29">
        <v>1.0900000000000001</v>
      </c>
      <c r="AM29">
        <v>0</v>
      </c>
      <c r="AN29">
        <v>0</v>
      </c>
      <c r="AO29">
        <v>5.16</v>
      </c>
      <c r="AP29">
        <v>0</v>
      </c>
      <c r="AQ29">
        <v>0.52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24</v>
      </c>
      <c r="BM29">
        <v>111001</v>
      </c>
      <c r="BN29">
        <v>0</v>
      </c>
      <c r="BO29" t="s">
        <v>6</v>
      </c>
      <c r="BP29">
        <v>0</v>
      </c>
      <c r="BQ29">
        <v>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90</v>
      </c>
      <c r="CA29">
        <v>46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35" si="38">(P29+Q29+S29)</f>
        <v>242</v>
      </c>
      <c r="CQ29">
        <f>AC29*BC29</f>
        <v>10.812800000000001</v>
      </c>
      <c r="CR29">
        <f>AD29*BB29</f>
        <v>0</v>
      </c>
      <c r="CS29">
        <f t="shared" ref="CS29:CS35" si="39">AE29*BS29</f>
        <v>0</v>
      </c>
      <c r="CT29">
        <f t="shared" ref="CT29:CT35" si="40">AF29*BA29</f>
        <v>231.42600000000002</v>
      </c>
      <c r="CU29">
        <f t="shared" ref="CU29:CX35" si="41">AG29</f>
        <v>0</v>
      </c>
      <c r="CV29">
        <f t="shared" si="41"/>
        <v>0.52</v>
      </c>
      <c r="CW29">
        <f t="shared" si="41"/>
        <v>0</v>
      </c>
      <c r="CX29">
        <f t="shared" si="41"/>
        <v>0</v>
      </c>
      <c r="CY29">
        <f t="shared" ref="CY29:CY35" si="42">(((S29+R29)*AT29)/100)</f>
        <v>207.9</v>
      </c>
      <c r="CZ29">
        <f t="shared" ref="CZ29:CZ35" si="43">(((S29+R29)*AU29)/100)</f>
        <v>106.26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66696569</v>
      </c>
      <c r="EF29">
        <v>3</v>
      </c>
      <c r="EG29" t="s">
        <v>18</v>
      </c>
      <c r="EH29">
        <v>0</v>
      </c>
      <c r="EI29" t="s">
        <v>6</v>
      </c>
      <c r="EJ29">
        <v>2</v>
      </c>
      <c r="EK29">
        <v>111001</v>
      </c>
      <c r="EL29" t="s">
        <v>25</v>
      </c>
      <c r="EM29" t="s">
        <v>26</v>
      </c>
      <c r="EO29" t="s">
        <v>6</v>
      </c>
      <c r="EQ29">
        <v>131072</v>
      </c>
      <c r="ER29">
        <v>6.25</v>
      </c>
      <c r="ES29">
        <v>1.0900000000000001</v>
      </c>
      <c r="ET29">
        <v>0</v>
      </c>
      <c r="EU29">
        <v>0</v>
      </c>
      <c r="EV29">
        <v>5.16</v>
      </c>
      <c r="EW29">
        <v>0.52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6</v>
      </c>
      <c r="GD29">
        <v>1</v>
      </c>
      <c r="GF29">
        <v>-677887297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35" si="44">ROUND(IF(AND(BH29=3,BI29=3,FS29&lt;&gt;0),P29,0),0)</f>
        <v>0</v>
      </c>
      <c r="GM29">
        <f t="shared" ref="GM29:GM35" si="45">ROUND(O29+X29+Y29,0)+GX29</f>
        <v>556</v>
      </c>
      <c r="GN29">
        <f t="shared" ref="GN29:GN35" si="46">IF(OR(BI29=0,BI29=1),GM29-GX29,0)</f>
        <v>0</v>
      </c>
      <c r="GO29">
        <f t="shared" ref="GO29:GO35" si="47">IF(BI29=2,GM29-GX29,0)</f>
        <v>556</v>
      </c>
      <c r="GP29">
        <f t="shared" ref="GP29:GP35" si="48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 t="shared" ref="GV29:GV35" si="49">ROUND((GT29),2)</f>
        <v>0</v>
      </c>
      <c r="GW29">
        <v>1</v>
      </c>
      <c r="GX29">
        <f t="shared" ref="GX29:GX35" si="50">ROUND(HC29*I29,0)</f>
        <v>0</v>
      </c>
      <c r="HA29">
        <v>0</v>
      </c>
      <c r="HB29">
        <v>0</v>
      </c>
      <c r="HC29">
        <f t="shared" ref="HC29:HC35" si="51">GV29*GW29</f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4</v>
      </c>
      <c r="E30" t="s">
        <v>29</v>
      </c>
      <c r="F30" t="s">
        <v>30</v>
      </c>
      <c r="G30" t="s">
        <v>31</v>
      </c>
      <c r="H30" t="str">
        <f>'1.Ведомость'!C27</f>
        <v>ШТ</v>
      </c>
      <c r="I30">
        <f>I29*J30</f>
        <v>1</v>
      </c>
      <c r="J30">
        <v>1</v>
      </c>
      <c r="K30">
        <v>1</v>
      </c>
      <c r="O30">
        <f t="shared" si="21"/>
        <v>33910</v>
      </c>
      <c r="P30">
        <f t="shared" si="22"/>
        <v>33910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92867283</v>
      </c>
      <c r="AB30">
        <f t="shared" si="31"/>
        <v>33909.589999999997</v>
      </c>
      <c r="AC30">
        <f t="shared" si="32"/>
        <v>33909.589999999997</v>
      </c>
      <c r="AD30">
        <f t="shared" si="33"/>
        <v>0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33909.589999999997</v>
      </c>
      <c r="AL30">
        <v>33909.589999999997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6</v>
      </c>
      <c r="BM30">
        <v>100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90</v>
      </c>
      <c r="CA30">
        <v>46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33910</v>
      </c>
      <c r="CQ30">
        <f>AC30</f>
        <v>33909.589999999997</v>
      </c>
      <c r="CR30">
        <f>AD30</f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1"/>
        <v>0</v>
      </c>
      <c r="CW30">
        <f t="shared" si="41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66696171</v>
      </c>
      <c r="EF30">
        <v>5</v>
      </c>
      <c r="EG30" t="s">
        <v>32</v>
      </c>
      <c r="EH30">
        <v>0</v>
      </c>
      <c r="EI30" t="s">
        <v>6</v>
      </c>
      <c r="EJ30">
        <v>3</v>
      </c>
      <c r="EK30">
        <v>100</v>
      </c>
      <c r="EL30" t="s">
        <v>33</v>
      </c>
      <c r="EM30" t="s">
        <v>34</v>
      </c>
      <c r="EO30" t="s">
        <v>6</v>
      </c>
      <c r="EQ30">
        <v>0</v>
      </c>
      <c r="ER30">
        <v>33909.589999999997</v>
      </c>
      <c r="ES30">
        <v>33909.589999999997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32500</v>
      </c>
      <c r="FQ30">
        <v>0</v>
      </c>
      <c r="FR30">
        <f>P30</f>
        <v>33910</v>
      </c>
      <c r="FS30">
        <v>0</v>
      </c>
      <c r="FX30">
        <v>90</v>
      </c>
      <c r="FY30">
        <v>46</v>
      </c>
      <c r="GA30" t="s">
        <v>35</v>
      </c>
      <c r="GD30">
        <v>1</v>
      </c>
      <c r="GF30">
        <v>-1098719505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4"/>
        <v>0</v>
      </c>
      <c r="GM30">
        <f t="shared" si="45"/>
        <v>33910</v>
      </c>
      <c r="GN30">
        <f t="shared" si="46"/>
        <v>0</v>
      </c>
      <c r="GO30">
        <f t="shared" si="47"/>
        <v>0</v>
      </c>
      <c r="GP30">
        <f t="shared" si="48"/>
        <v>0</v>
      </c>
      <c r="GR30">
        <v>1</v>
      </c>
      <c r="GS30">
        <v>1</v>
      </c>
      <c r="GT30">
        <v>0</v>
      </c>
      <c r="GU30" t="s">
        <v>6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36</v>
      </c>
      <c r="HF30" t="s">
        <v>37</v>
      </c>
      <c r="HH30">
        <f>ROUND(AC30*I30,0)</f>
        <v>33910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ROW(SmtRes!A9)</f>
        <v>9</v>
      </c>
      <c r="D31">
        <f>ROW(EtalonRes!A6)</f>
        <v>6</v>
      </c>
      <c r="E31" t="s">
        <v>38</v>
      </c>
      <c r="F31" t="s">
        <v>39</v>
      </c>
      <c r="G31" t="s">
        <v>40</v>
      </c>
      <c r="H31" t="s">
        <v>23</v>
      </c>
      <c r="I31">
        <v>2</v>
      </c>
      <c r="J31">
        <v>0</v>
      </c>
      <c r="K31">
        <v>2</v>
      </c>
      <c r="O31">
        <f t="shared" si="21"/>
        <v>943</v>
      </c>
      <c r="P31">
        <f t="shared" si="22"/>
        <v>26</v>
      </c>
      <c r="Q31">
        <f t="shared" si="23"/>
        <v>0</v>
      </c>
      <c r="R31">
        <f t="shared" si="24"/>
        <v>0</v>
      </c>
      <c r="S31">
        <f t="shared" si="25"/>
        <v>917</v>
      </c>
      <c r="T31">
        <f t="shared" si="26"/>
        <v>0</v>
      </c>
      <c r="U31">
        <f t="shared" si="27"/>
        <v>2.06</v>
      </c>
      <c r="V31">
        <f t="shared" si="28"/>
        <v>0</v>
      </c>
      <c r="W31">
        <f t="shared" si="29"/>
        <v>0</v>
      </c>
      <c r="X31">
        <f t="shared" si="30"/>
        <v>825</v>
      </c>
      <c r="Y31">
        <f t="shared" si="30"/>
        <v>422</v>
      </c>
      <c r="AA31">
        <v>92867283</v>
      </c>
      <c r="AB31">
        <f t="shared" si="31"/>
        <v>11.53</v>
      </c>
      <c r="AC31">
        <f t="shared" si="32"/>
        <v>1.31</v>
      </c>
      <c r="AD31">
        <f t="shared" si="33"/>
        <v>0</v>
      </c>
      <c r="AE31">
        <f t="shared" si="34"/>
        <v>0</v>
      </c>
      <c r="AF31">
        <f t="shared" si="34"/>
        <v>10.220000000000001</v>
      </c>
      <c r="AG31">
        <f t="shared" si="35"/>
        <v>0</v>
      </c>
      <c r="AH31">
        <f t="shared" si="36"/>
        <v>1.03</v>
      </c>
      <c r="AI31">
        <f t="shared" si="36"/>
        <v>0</v>
      </c>
      <c r="AJ31">
        <f t="shared" si="37"/>
        <v>0</v>
      </c>
      <c r="AK31">
        <v>11.53</v>
      </c>
      <c r="AL31">
        <v>1.31</v>
      </c>
      <c r="AM31">
        <v>0</v>
      </c>
      <c r="AN31">
        <v>0</v>
      </c>
      <c r="AO31">
        <v>10.220000000000001</v>
      </c>
      <c r="AP31">
        <v>0</v>
      </c>
      <c r="AQ31">
        <v>1.03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41</v>
      </c>
      <c r="BM31">
        <v>111001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90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943</v>
      </c>
      <c r="CQ31">
        <f>AC31*BC31</f>
        <v>12.995200000000001</v>
      </c>
      <c r="CR31">
        <f>AD31*BB31</f>
        <v>0</v>
      </c>
      <c r="CS31">
        <f t="shared" si="39"/>
        <v>0</v>
      </c>
      <c r="CT31">
        <f t="shared" si="40"/>
        <v>458.36700000000002</v>
      </c>
      <c r="CU31">
        <f t="shared" si="41"/>
        <v>0</v>
      </c>
      <c r="CV31">
        <f t="shared" si="41"/>
        <v>1.03</v>
      </c>
      <c r="CW31">
        <f t="shared" si="41"/>
        <v>0</v>
      </c>
      <c r="CX31">
        <f t="shared" si="41"/>
        <v>0</v>
      </c>
      <c r="CY31">
        <f t="shared" si="42"/>
        <v>825.3</v>
      </c>
      <c r="CZ31">
        <f t="shared" si="43"/>
        <v>421.82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66696569</v>
      </c>
      <c r="EF31">
        <v>3</v>
      </c>
      <c r="EG31" t="s">
        <v>18</v>
      </c>
      <c r="EH31">
        <v>0</v>
      </c>
      <c r="EI31" t="s">
        <v>6</v>
      </c>
      <c r="EJ31">
        <v>2</v>
      </c>
      <c r="EK31">
        <v>111001</v>
      </c>
      <c r="EL31" t="s">
        <v>25</v>
      </c>
      <c r="EM31" t="s">
        <v>26</v>
      </c>
      <c r="EO31" t="s">
        <v>6</v>
      </c>
      <c r="EQ31">
        <v>131072</v>
      </c>
      <c r="ER31">
        <v>11.53</v>
      </c>
      <c r="ES31">
        <v>1.31</v>
      </c>
      <c r="ET31">
        <v>0</v>
      </c>
      <c r="EU31">
        <v>0</v>
      </c>
      <c r="EV31">
        <v>10.220000000000001</v>
      </c>
      <c r="EW31">
        <v>1.03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6</v>
      </c>
      <c r="GD31">
        <v>1</v>
      </c>
      <c r="GF31">
        <v>95216838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4"/>
        <v>0</v>
      </c>
      <c r="GM31">
        <f t="shared" si="45"/>
        <v>2190</v>
      </c>
      <c r="GN31">
        <f t="shared" si="46"/>
        <v>0</v>
      </c>
      <c r="GO31">
        <f t="shared" si="47"/>
        <v>2190</v>
      </c>
      <c r="GP31">
        <f t="shared" si="48"/>
        <v>0</v>
      </c>
      <c r="GR31">
        <v>0</v>
      </c>
      <c r="GS31">
        <v>3</v>
      </c>
      <c r="GT31">
        <v>0</v>
      </c>
      <c r="GU31" t="s">
        <v>6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6</v>
      </c>
      <c r="HF31" t="s">
        <v>6</v>
      </c>
      <c r="HM31" t="s">
        <v>6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8</v>
      </c>
      <c r="E32" t="s">
        <v>42</v>
      </c>
      <c r="F32" t="s">
        <v>30</v>
      </c>
      <c r="G32" t="s">
        <v>43</v>
      </c>
      <c r="H32" t="str">
        <f>'1.Ведомость'!C29</f>
        <v>ШТ</v>
      </c>
      <c r="I32">
        <f>I31*J32</f>
        <v>1</v>
      </c>
      <c r="J32">
        <v>0.5</v>
      </c>
      <c r="K32">
        <v>0.5</v>
      </c>
      <c r="O32">
        <f t="shared" si="21"/>
        <v>4260</v>
      </c>
      <c r="P32">
        <f t="shared" si="22"/>
        <v>4260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92867283</v>
      </c>
      <c r="AB32">
        <f t="shared" si="31"/>
        <v>4260.43</v>
      </c>
      <c r="AC32">
        <f t="shared" si="32"/>
        <v>4260.43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4260.43</v>
      </c>
      <c r="AL32">
        <v>4260.43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6</v>
      </c>
      <c r="BM32">
        <v>100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90</v>
      </c>
      <c r="CA32">
        <v>46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4260</v>
      </c>
      <c r="CQ32">
        <f>AC32</f>
        <v>4260.43</v>
      </c>
      <c r="CR32">
        <f>AD32</f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1"/>
        <v>0</v>
      </c>
      <c r="CW32">
        <f t="shared" si="41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66696171</v>
      </c>
      <c r="EF32">
        <v>5</v>
      </c>
      <c r="EG32" t="s">
        <v>32</v>
      </c>
      <c r="EH32">
        <v>0</v>
      </c>
      <c r="EI32" t="s">
        <v>6</v>
      </c>
      <c r="EJ32">
        <v>3</v>
      </c>
      <c r="EK32">
        <v>100</v>
      </c>
      <c r="EL32" t="s">
        <v>33</v>
      </c>
      <c r="EM32" t="s">
        <v>34</v>
      </c>
      <c r="EO32" t="s">
        <v>6</v>
      </c>
      <c r="EQ32">
        <v>0</v>
      </c>
      <c r="ER32">
        <v>4260.43</v>
      </c>
      <c r="ES32">
        <v>4260.43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4083.33</v>
      </c>
      <c r="FQ32">
        <v>0</v>
      </c>
      <c r="FR32">
        <f>P32</f>
        <v>4260</v>
      </c>
      <c r="FS32">
        <v>0</v>
      </c>
      <c r="FX32">
        <v>90</v>
      </c>
      <c r="FY32">
        <v>46</v>
      </c>
      <c r="GA32" t="s">
        <v>44</v>
      </c>
      <c r="GD32">
        <v>1</v>
      </c>
      <c r="GF32">
        <v>-1852316938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4"/>
        <v>0</v>
      </c>
      <c r="GM32">
        <f t="shared" si="45"/>
        <v>4260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1</v>
      </c>
      <c r="GS32">
        <v>1</v>
      </c>
      <c r="GT32">
        <v>0</v>
      </c>
      <c r="GU32" t="s">
        <v>6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36</v>
      </c>
      <c r="HF32" t="s">
        <v>37</v>
      </c>
      <c r="HH32">
        <f>ROUND(AC32*I32,0)</f>
        <v>4260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9</v>
      </c>
      <c r="E33" t="s">
        <v>45</v>
      </c>
      <c r="F33" t="s">
        <v>30</v>
      </c>
      <c r="G33" t="s">
        <v>46</v>
      </c>
      <c r="H33" t="str">
        <f>'1.Ведомость'!C30</f>
        <v>ШТ</v>
      </c>
      <c r="I33">
        <f>I31*J33</f>
        <v>1</v>
      </c>
      <c r="J33">
        <v>0.5</v>
      </c>
      <c r="K33">
        <v>0.5</v>
      </c>
      <c r="O33">
        <f t="shared" si="21"/>
        <v>3608</v>
      </c>
      <c r="P33">
        <f t="shared" si="22"/>
        <v>3608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92867283</v>
      </c>
      <c r="AB33">
        <f t="shared" si="31"/>
        <v>3608.33</v>
      </c>
      <c r="AC33">
        <f t="shared" si="32"/>
        <v>3608.33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3608.33</v>
      </c>
      <c r="AL33">
        <v>3608.33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6.43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3</v>
      </c>
      <c r="BJ33" t="s">
        <v>6</v>
      </c>
      <c r="BM33">
        <v>100</v>
      </c>
      <c r="BN33">
        <v>0</v>
      </c>
      <c r="BO33" t="s">
        <v>6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90</v>
      </c>
      <c r="CA33">
        <v>46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3608</v>
      </c>
      <c r="CQ33">
        <f>AC33</f>
        <v>3608.33</v>
      </c>
      <c r="CR33">
        <f>AD33</f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1"/>
        <v>0</v>
      </c>
      <c r="CW33">
        <f t="shared" si="41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66696171</v>
      </c>
      <c r="EF33">
        <v>5</v>
      </c>
      <c r="EG33" t="s">
        <v>32</v>
      </c>
      <c r="EH33">
        <v>0</v>
      </c>
      <c r="EI33" t="s">
        <v>6</v>
      </c>
      <c r="EJ33">
        <v>3</v>
      </c>
      <c r="EK33">
        <v>100</v>
      </c>
      <c r="EL33" t="s">
        <v>33</v>
      </c>
      <c r="EM33" t="s">
        <v>34</v>
      </c>
      <c r="EO33" t="s">
        <v>6</v>
      </c>
      <c r="EQ33">
        <v>0</v>
      </c>
      <c r="ER33">
        <v>3608.33</v>
      </c>
      <c r="ES33">
        <v>3608.33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3458.33</v>
      </c>
      <c r="FQ33">
        <v>0</v>
      </c>
      <c r="FR33">
        <f>P33</f>
        <v>3608</v>
      </c>
      <c r="FS33">
        <v>0</v>
      </c>
      <c r="FX33">
        <v>90</v>
      </c>
      <c r="FY33">
        <v>46</v>
      </c>
      <c r="GA33" t="s">
        <v>47</v>
      </c>
      <c r="GD33">
        <v>1</v>
      </c>
      <c r="GF33">
        <v>-690683970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4"/>
        <v>0</v>
      </c>
      <c r="GM33">
        <f t="shared" si="45"/>
        <v>3608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1</v>
      </c>
      <c r="GS33">
        <v>1</v>
      </c>
      <c r="GT33">
        <v>0</v>
      </c>
      <c r="GU33" t="s">
        <v>6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36</v>
      </c>
      <c r="HF33" t="s">
        <v>37</v>
      </c>
      <c r="HH33">
        <f>ROUND(AC33*I33,0)</f>
        <v>3608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ROW(SmtRes!A19)</f>
        <v>19</v>
      </c>
      <c r="D34">
        <f>ROW(EtalonRes!A16)</f>
        <v>16</v>
      </c>
      <c r="E34" t="s">
        <v>48</v>
      </c>
      <c r="F34" t="s">
        <v>49</v>
      </c>
      <c r="G34" t="s">
        <v>50</v>
      </c>
      <c r="H34" t="s">
        <v>51</v>
      </c>
      <c r="I34">
        <v>0.02</v>
      </c>
      <c r="J34">
        <v>0</v>
      </c>
      <c r="K34">
        <v>0.02</v>
      </c>
      <c r="O34">
        <f t="shared" si="21"/>
        <v>1017</v>
      </c>
      <c r="P34">
        <f t="shared" si="22"/>
        <v>379</v>
      </c>
      <c r="Q34">
        <f t="shared" si="23"/>
        <v>120</v>
      </c>
      <c r="R34">
        <f t="shared" si="24"/>
        <v>0</v>
      </c>
      <c r="S34">
        <f t="shared" si="25"/>
        <v>518</v>
      </c>
      <c r="T34">
        <f t="shared" si="26"/>
        <v>0</v>
      </c>
      <c r="U34">
        <f t="shared" si="27"/>
        <v>1.2</v>
      </c>
      <c r="V34">
        <f t="shared" si="28"/>
        <v>2.0000000000000001E-4</v>
      </c>
      <c r="W34">
        <f t="shared" si="29"/>
        <v>0</v>
      </c>
      <c r="X34">
        <f t="shared" si="30"/>
        <v>466</v>
      </c>
      <c r="Y34">
        <f t="shared" si="30"/>
        <v>238</v>
      </c>
      <c r="AA34">
        <v>92867283</v>
      </c>
      <c r="AB34">
        <f t="shared" si="31"/>
        <v>2869.9</v>
      </c>
      <c r="AC34">
        <f t="shared" si="32"/>
        <v>1909.92</v>
      </c>
      <c r="AD34">
        <f t="shared" si="33"/>
        <v>382.78</v>
      </c>
      <c r="AE34">
        <f t="shared" si="34"/>
        <v>0.08</v>
      </c>
      <c r="AF34">
        <f t="shared" si="34"/>
        <v>577.20000000000005</v>
      </c>
      <c r="AG34">
        <f t="shared" si="35"/>
        <v>0</v>
      </c>
      <c r="AH34">
        <f t="shared" si="36"/>
        <v>60</v>
      </c>
      <c r="AI34">
        <f t="shared" si="36"/>
        <v>0.01</v>
      </c>
      <c r="AJ34">
        <f t="shared" si="37"/>
        <v>0</v>
      </c>
      <c r="AK34">
        <v>2869.9</v>
      </c>
      <c r="AL34">
        <v>1909.92</v>
      </c>
      <c r="AM34">
        <v>382.78</v>
      </c>
      <c r="AN34">
        <v>0.08</v>
      </c>
      <c r="AO34">
        <v>577.20000000000005</v>
      </c>
      <c r="AP34">
        <v>0</v>
      </c>
      <c r="AQ34">
        <v>60</v>
      </c>
      <c r="AR34">
        <v>0.01</v>
      </c>
      <c r="AS34">
        <v>0</v>
      </c>
      <c r="AT34">
        <v>90</v>
      </c>
      <c r="AU34">
        <v>46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2</v>
      </c>
      <c r="BJ34" t="s">
        <v>52</v>
      </c>
      <c r="BM34">
        <v>112001</v>
      </c>
      <c r="BN34">
        <v>0</v>
      </c>
      <c r="BO34" t="s">
        <v>6</v>
      </c>
      <c r="BP34">
        <v>0</v>
      </c>
      <c r="BQ34">
        <v>3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90</v>
      </c>
      <c r="CA34">
        <v>46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8"/>
        <v>1017</v>
      </c>
      <c r="CQ34">
        <f>AC34*BC34</f>
        <v>18946.4064</v>
      </c>
      <c r="CR34">
        <f>AD34*BB34</f>
        <v>6017.3015999999998</v>
      </c>
      <c r="CS34">
        <f t="shared" si="39"/>
        <v>3.5880000000000001</v>
      </c>
      <c r="CT34">
        <f t="shared" si="40"/>
        <v>25887.420000000002</v>
      </c>
      <c r="CU34">
        <f t="shared" si="41"/>
        <v>0</v>
      </c>
      <c r="CV34">
        <f t="shared" si="41"/>
        <v>60</v>
      </c>
      <c r="CW34">
        <f t="shared" si="41"/>
        <v>0.01</v>
      </c>
      <c r="CX34">
        <f t="shared" si="41"/>
        <v>0</v>
      </c>
      <c r="CY34">
        <f t="shared" si="42"/>
        <v>466.2</v>
      </c>
      <c r="CZ34">
        <f t="shared" si="43"/>
        <v>238.28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66696572</v>
      </c>
      <c r="EF34">
        <v>3</v>
      </c>
      <c r="EG34" t="s">
        <v>18</v>
      </c>
      <c r="EH34">
        <v>54</v>
      </c>
      <c r="EI34" t="s">
        <v>53</v>
      </c>
      <c r="EJ34">
        <v>2</v>
      </c>
      <c r="EK34">
        <v>112001</v>
      </c>
      <c r="EL34" t="s">
        <v>53</v>
      </c>
      <c r="EM34" t="s">
        <v>54</v>
      </c>
      <c r="EO34" t="s">
        <v>6</v>
      </c>
      <c r="EQ34">
        <v>131072</v>
      </c>
      <c r="ER34">
        <v>2869.9</v>
      </c>
      <c r="ES34">
        <v>1909.92</v>
      </c>
      <c r="ET34">
        <v>382.78</v>
      </c>
      <c r="EU34">
        <v>0.08</v>
      </c>
      <c r="EV34">
        <v>577.20000000000005</v>
      </c>
      <c r="EW34">
        <v>60</v>
      </c>
      <c r="EX34">
        <v>0.01</v>
      </c>
      <c r="EY34">
        <v>0</v>
      </c>
      <c r="FQ34">
        <v>0</v>
      </c>
      <c r="FR34">
        <v>0</v>
      </c>
      <c r="FS34">
        <v>0</v>
      </c>
      <c r="FX34">
        <v>90</v>
      </c>
      <c r="FY34">
        <v>46</v>
      </c>
      <c r="GA34" t="s">
        <v>6</v>
      </c>
      <c r="GD34">
        <v>1</v>
      </c>
      <c r="GF34">
        <v>-1760639058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4"/>
        <v>0</v>
      </c>
      <c r="GM34">
        <f t="shared" si="45"/>
        <v>1721</v>
      </c>
      <c r="GN34">
        <f t="shared" si="46"/>
        <v>0</v>
      </c>
      <c r="GO34">
        <f t="shared" si="47"/>
        <v>1721</v>
      </c>
      <c r="GP34">
        <f t="shared" si="48"/>
        <v>0</v>
      </c>
      <c r="GR34">
        <v>0</v>
      </c>
      <c r="GS34">
        <v>3</v>
      </c>
      <c r="GT34">
        <v>0</v>
      </c>
      <c r="GU34" t="s">
        <v>6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6</v>
      </c>
      <c r="HF34" t="s">
        <v>6</v>
      </c>
      <c r="HM34" t="s">
        <v>6</v>
      </c>
      <c r="HN34" t="s">
        <v>55</v>
      </c>
      <c r="HO34" t="s">
        <v>56</v>
      </c>
      <c r="HP34" t="s">
        <v>53</v>
      </c>
      <c r="HQ34" t="s">
        <v>53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ROW(SmtRes!A25)</f>
        <v>25</v>
      </c>
      <c r="D35">
        <f>ROW(EtalonRes!A22)</f>
        <v>22</v>
      </c>
      <c r="E35" t="s">
        <v>57</v>
      </c>
      <c r="F35" t="s">
        <v>58</v>
      </c>
      <c r="G35" t="s">
        <v>59</v>
      </c>
      <c r="H35" t="s">
        <v>51</v>
      </c>
      <c r="I35">
        <v>0.02</v>
      </c>
      <c r="J35">
        <v>0</v>
      </c>
      <c r="K35">
        <v>0.02</v>
      </c>
      <c r="O35">
        <f t="shared" si="21"/>
        <v>672</v>
      </c>
      <c r="P35">
        <f t="shared" si="22"/>
        <v>30</v>
      </c>
      <c r="Q35">
        <f t="shared" si="23"/>
        <v>81</v>
      </c>
      <c r="R35">
        <f t="shared" si="24"/>
        <v>0</v>
      </c>
      <c r="S35">
        <f t="shared" si="25"/>
        <v>561</v>
      </c>
      <c r="T35">
        <f t="shared" si="26"/>
        <v>0</v>
      </c>
      <c r="U35">
        <f t="shared" si="27"/>
        <v>1.3</v>
      </c>
      <c r="V35">
        <f t="shared" si="28"/>
        <v>8.0000000000000004E-4</v>
      </c>
      <c r="W35">
        <f t="shared" si="29"/>
        <v>0</v>
      </c>
      <c r="X35">
        <f t="shared" si="30"/>
        <v>505</v>
      </c>
      <c r="Y35">
        <f t="shared" si="30"/>
        <v>258</v>
      </c>
      <c r="AA35">
        <v>92867283</v>
      </c>
      <c r="AB35">
        <f t="shared" si="31"/>
        <v>1034.57</v>
      </c>
      <c r="AC35">
        <f t="shared" si="32"/>
        <v>150.68</v>
      </c>
      <c r="AD35">
        <f t="shared" si="33"/>
        <v>258.58999999999997</v>
      </c>
      <c r="AE35">
        <f t="shared" si="34"/>
        <v>0.46</v>
      </c>
      <c r="AF35">
        <f t="shared" si="34"/>
        <v>625.29999999999995</v>
      </c>
      <c r="AG35">
        <f t="shared" si="35"/>
        <v>0</v>
      </c>
      <c r="AH35">
        <f t="shared" si="36"/>
        <v>65</v>
      </c>
      <c r="AI35">
        <f t="shared" si="36"/>
        <v>0.04</v>
      </c>
      <c r="AJ35">
        <f t="shared" si="37"/>
        <v>0</v>
      </c>
      <c r="AK35">
        <v>1034.57</v>
      </c>
      <c r="AL35">
        <v>150.68</v>
      </c>
      <c r="AM35">
        <v>258.58999999999997</v>
      </c>
      <c r="AN35">
        <v>0.46</v>
      </c>
      <c r="AO35">
        <v>625.29999999999995</v>
      </c>
      <c r="AP35">
        <v>0</v>
      </c>
      <c r="AQ35">
        <v>65</v>
      </c>
      <c r="AR35">
        <v>0.04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60</v>
      </c>
      <c r="BM35">
        <v>112001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90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8"/>
        <v>672</v>
      </c>
      <c r="CQ35">
        <f>AC35*BC35</f>
        <v>1494.7456</v>
      </c>
      <c r="CR35">
        <f>AD35*BB35</f>
        <v>4065.0347999999999</v>
      </c>
      <c r="CS35">
        <f t="shared" si="39"/>
        <v>20.631</v>
      </c>
      <c r="CT35">
        <f t="shared" si="40"/>
        <v>28044.704999999998</v>
      </c>
      <c r="CU35">
        <f t="shared" si="41"/>
        <v>0</v>
      </c>
      <c r="CV35">
        <f t="shared" si="41"/>
        <v>65</v>
      </c>
      <c r="CW35">
        <f t="shared" si="41"/>
        <v>0.04</v>
      </c>
      <c r="CX35">
        <f t="shared" si="41"/>
        <v>0</v>
      </c>
      <c r="CY35">
        <f t="shared" si="42"/>
        <v>504.9</v>
      </c>
      <c r="CZ35">
        <f t="shared" si="43"/>
        <v>258.06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51</v>
      </c>
      <c r="DW35" t="s">
        <v>51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66696572</v>
      </c>
      <c r="EF35">
        <v>3</v>
      </c>
      <c r="EG35" t="s">
        <v>18</v>
      </c>
      <c r="EH35">
        <v>54</v>
      </c>
      <c r="EI35" t="s">
        <v>53</v>
      </c>
      <c r="EJ35">
        <v>2</v>
      </c>
      <c r="EK35">
        <v>112001</v>
      </c>
      <c r="EL35" t="s">
        <v>53</v>
      </c>
      <c r="EM35" t="s">
        <v>54</v>
      </c>
      <c r="EO35" t="s">
        <v>6</v>
      </c>
      <c r="EQ35">
        <v>131072</v>
      </c>
      <c r="ER35">
        <v>1034.57</v>
      </c>
      <c r="ES35">
        <v>150.68</v>
      </c>
      <c r="ET35">
        <v>258.58999999999997</v>
      </c>
      <c r="EU35">
        <v>0.46</v>
      </c>
      <c r="EV35">
        <v>625.29999999999995</v>
      </c>
      <c r="EW35">
        <v>65</v>
      </c>
      <c r="EX35">
        <v>0.04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6</v>
      </c>
      <c r="GD35">
        <v>1</v>
      </c>
      <c r="GF35">
        <v>-1679776426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4"/>
        <v>0</v>
      </c>
      <c r="GM35">
        <f t="shared" si="45"/>
        <v>1435</v>
      </c>
      <c r="GN35">
        <f t="shared" si="46"/>
        <v>0</v>
      </c>
      <c r="GO35">
        <f t="shared" si="47"/>
        <v>1435</v>
      </c>
      <c r="GP35">
        <f t="shared" si="48"/>
        <v>0</v>
      </c>
      <c r="GR35">
        <v>0</v>
      </c>
      <c r="GS35">
        <v>3</v>
      </c>
      <c r="GT35">
        <v>0</v>
      </c>
      <c r="GU35" t="s">
        <v>6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6</v>
      </c>
      <c r="HF35" t="s">
        <v>6</v>
      </c>
      <c r="HM35" t="s">
        <v>6</v>
      </c>
      <c r="HN35" t="s">
        <v>55</v>
      </c>
      <c r="HO35" t="s">
        <v>56</v>
      </c>
      <c r="HP35" t="s">
        <v>53</v>
      </c>
      <c r="HQ35" t="s">
        <v>53</v>
      </c>
      <c r="HS35">
        <v>0</v>
      </c>
      <c r="IK35">
        <v>0</v>
      </c>
    </row>
    <row r="36" spans="1:245" x14ac:dyDescent="0.2">
      <c r="A36">
        <v>19</v>
      </c>
      <c r="B36">
        <v>1</v>
      </c>
      <c r="F36" t="s">
        <v>6</v>
      </c>
      <c r="G36" t="s">
        <v>61</v>
      </c>
      <c r="H36" t="s">
        <v>6</v>
      </c>
      <c r="AA36">
        <v>1</v>
      </c>
      <c r="IK36">
        <v>0</v>
      </c>
    </row>
    <row r="37" spans="1:245" x14ac:dyDescent="0.2">
      <c r="A37">
        <v>17</v>
      </c>
      <c r="B37">
        <v>1</v>
      </c>
      <c r="C37">
        <f>ROW(SmtRes!A39)</f>
        <v>39</v>
      </c>
      <c r="D37">
        <f>ROW(EtalonRes!A35)</f>
        <v>35</v>
      </c>
      <c r="E37" t="s">
        <v>62</v>
      </c>
      <c r="F37" t="s">
        <v>63</v>
      </c>
      <c r="G37" t="s">
        <v>64</v>
      </c>
      <c r="H37" t="s">
        <v>23</v>
      </c>
      <c r="I37">
        <v>1</v>
      </c>
      <c r="J37">
        <v>0</v>
      </c>
      <c r="K37">
        <v>1</v>
      </c>
      <c r="O37">
        <f t="shared" ref="O37:O68" si="52">ROUND(CP37,0)</f>
        <v>5314</v>
      </c>
      <c r="P37">
        <f t="shared" ref="P37:P68" si="53">ROUND(CQ37*I37,0)</f>
        <v>274</v>
      </c>
      <c r="Q37">
        <f t="shared" ref="Q37:Q68" si="54">ROUND(CR37*I37,0)</f>
        <v>1178</v>
      </c>
      <c r="R37">
        <f t="shared" ref="R37:R68" si="55">ROUND(CS37*I37,0)</f>
        <v>466</v>
      </c>
      <c r="S37">
        <f t="shared" ref="S37:S68" si="56">ROUND(CT37*I37,0)</f>
        <v>3862</v>
      </c>
      <c r="T37">
        <f t="shared" ref="T37:T68" si="57">ROUND(CU37*I37,0)</f>
        <v>0</v>
      </c>
      <c r="U37">
        <f t="shared" ref="U37:U68" si="58">ROUND(CV37*I37,7)</f>
        <v>9.27</v>
      </c>
      <c r="V37">
        <f t="shared" ref="V37:V68" si="59">ROUND(CW37*I37,7)</f>
        <v>0.83</v>
      </c>
      <c r="W37">
        <f t="shared" ref="W37:W68" si="60">ROUND(CX37*I37,0)</f>
        <v>0</v>
      </c>
      <c r="X37">
        <f t="shared" ref="X37:X68" si="61">ROUND(CY37,0)</f>
        <v>3895</v>
      </c>
      <c r="Y37">
        <f t="shared" ref="Y37:Y68" si="62">ROUND(CZ37,0)</f>
        <v>1991</v>
      </c>
      <c r="AA37">
        <v>92867283</v>
      </c>
      <c r="AB37">
        <f t="shared" ref="AB37:AB68" si="63">ROUND((AC37+AD37+AF37),2)</f>
        <v>188.71</v>
      </c>
      <c r="AC37">
        <f t="shared" ref="AC37:AC68" si="64">ROUND((ES37),2)</f>
        <v>27.66</v>
      </c>
      <c r="AD37">
        <f t="shared" ref="AD37:AD68" si="65">ROUND((((ET37)-(EU37))+AE37),2)</f>
        <v>74.930000000000007</v>
      </c>
      <c r="AE37">
        <f t="shared" ref="AE37:AE68" si="66">ROUND((EU37),2)</f>
        <v>10.38</v>
      </c>
      <c r="AF37">
        <f t="shared" ref="AF37:AF68" si="67">ROUND((EV37),2)</f>
        <v>86.12</v>
      </c>
      <c r="AG37">
        <f t="shared" ref="AG37:AG68" si="68">ROUND((AP37),2)</f>
        <v>0</v>
      </c>
      <c r="AH37">
        <f t="shared" ref="AH37:AH68" si="69">(EW37)</f>
        <v>9.27</v>
      </c>
      <c r="AI37">
        <f t="shared" ref="AI37:AI68" si="70">(EX37)</f>
        <v>0.83</v>
      </c>
      <c r="AJ37">
        <f t="shared" ref="AJ37:AJ68" si="71">(AS37)</f>
        <v>0</v>
      </c>
      <c r="AK37">
        <v>188.71</v>
      </c>
      <c r="AL37">
        <v>27.66</v>
      </c>
      <c r="AM37">
        <v>74.930000000000007</v>
      </c>
      <c r="AN37">
        <v>10.38</v>
      </c>
      <c r="AO37">
        <v>86.12</v>
      </c>
      <c r="AP37">
        <v>0</v>
      </c>
      <c r="AQ37">
        <v>9.27</v>
      </c>
      <c r="AR37">
        <v>0.83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65</v>
      </c>
      <c r="BM37">
        <v>111002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90</v>
      </c>
      <c r="CA37">
        <v>46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ref="CP37:CP68" si="72">(P37+Q37+S37)</f>
        <v>5314</v>
      </c>
      <c r="CQ37">
        <f>AC37*BC37</f>
        <v>274.38720000000001</v>
      </c>
      <c r="CR37">
        <f>AD37*BB37</f>
        <v>1177.8996000000002</v>
      </c>
      <c r="CS37">
        <f t="shared" ref="CS37:CS68" si="73">AE37*BS37</f>
        <v>465.54300000000006</v>
      </c>
      <c r="CT37">
        <f t="shared" ref="CT37:CT68" si="74">AF37*BA37</f>
        <v>3862.4820000000004</v>
      </c>
      <c r="CU37">
        <f t="shared" ref="CU37:CU68" si="75">AG37</f>
        <v>0</v>
      </c>
      <c r="CV37">
        <f t="shared" ref="CV37:CV68" si="76">AH37</f>
        <v>9.27</v>
      </c>
      <c r="CW37">
        <f t="shared" ref="CW37:CW68" si="77">AI37</f>
        <v>0.83</v>
      </c>
      <c r="CX37">
        <f t="shared" ref="CX37:CX68" si="78">AJ37</f>
        <v>0</v>
      </c>
      <c r="CY37">
        <f t="shared" ref="CY37:CY68" si="79">(((S37+R37)*AT37)/100)</f>
        <v>3895.2</v>
      </c>
      <c r="CZ37">
        <f t="shared" ref="CZ37:CZ68" si="80">(((S37+R37)*AU37)/100)</f>
        <v>1990.88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66696570</v>
      </c>
      <c r="EF37">
        <v>3</v>
      </c>
      <c r="EG37" t="s">
        <v>18</v>
      </c>
      <c r="EH37">
        <v>0</v>
      </c>
      <c r="EI37" t="s">
        <v>6</v>
      </c>
      <c r="EJ37">
        <v>2</v>
      </c>
      <c r="EK37">
        <v>111002</v>
      </c>
      <c r="EL37" t="s">
        <v>25</v>
      </c>
      <c r="EM37" t="s">
        <v>26</v>
      </c>
      <c r="EO37" t="s">
        <v>6</v>
      </c>
      <c r="EQ37">
        <v>0</v>
      </c>
      <c r="ER37">
        <v>188.71</v>
      </c>
      <c r="ES37">
        <v>27.66</v>
      </c>
      <c r="ET37">
        <v>74.930000000000007</v>
      </c>
      <c r="EU37">
        <v>10.38</v>
      </c>
      <c r="EV37">
        <v>86.12</v>
      </c>
      <c r="EW37">
        <v>9.27</v>
      </c>
      <c r="EX37">
        <v>0.83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6</v>
      </c>
      <c r="GD37">
        <v>1</v>
      </c>
      <c r="GF37">
        <v>1505024049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ref="GL37:GL68" si="81">ROUND(IF(AND(BH37=3,BI37=3,FS37&lt;&gt;0),P37,0),0)</f>
        <v>0</v>
      </c>
      <c r="GM37">
        <f t="shared" ref="GM37:GM68" si="82">ROUND(O37+X37+Y37,0)+GX37</f>
        <v>11200</v>
      </c>
      <c r="GN37">
        <f t="shared" ref="GN37:GN68" si="83">IF(OR(BI37=0,BI37=1),GM37-GX37,0)</f>
        <v>0</v>
      </c>
      <c r="GO37">
        <f t="shared" ref="GO37:GO68" si="84">IF(BI37=2,GM37-GX37,0)</f>
        <v>11200</v>
      </c>
      <c r="GP37">
        <f t="shared" ref="GP37:GP68" si="85">IF(BI37=4,GM37-GX37,0)</f>
        <v>0</v>
      </c>
      <c r="GR37">
        <v>0</v>
      </c>
      <c r="GS37">
        <v>3</v>
      </c>
      <c r="GT37">
        <v>0</v>
      </c>
      <c r="GU37" t="s">
        <v>6</v>
      </c>
      <c r="GV37">
        <f t="shared" ref="GV37:GV68" si="86">ROUND((GT37),2)</f>
        <v>0</v>
      </c>
      <c r="GW37">
        <v>1</v>
      </c>
      <c r="GX37">
        <f t="shared" ref="GX37:GX68" si="87">ROUND(HC37*I37,0)</f>
        <v>0</v>
      </c>
      <c r="HA37">
        <v>0</v>
      </c>
      <c r="HB37">
        <v>0</v>
      </c>
      <c r="HC37">
        <f t="shared" ref="HC37:HC68" si="88">GV37*GW37</f>
        <v>0</v>
      </c>
      <c r="HE37" t="s">
        <v>6</v>
      </c>
      <c r="HF37" t="s">
        <v>6</v>
      </c>
      <c r="HM37" t="s">
        <v>6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39</v>
      </c>
      <c r="E38" t="s">
        <v>66</v>
      </c>
      <c r="F38" t="s">
        <v>30</v>
      </c>
      <c r="G38" t="s">
        <v>67</v>
      </c>
      <c r="H38" t="str">
        <f>'1.Ведомость'!C37</f>
        <v>ШТ</v>
      </c>
      <c r="I38">
        <f>I37*J38</f>
        <v>1</v>
      </c>
      <c r="J38">
        <v>1</v>
      </c>
      <c r="K38">
        <v>1</v>
      </c>
      <c r="O38">
        <f t="shared" si="52"/>
        <v>28693</v>
      </c>
      <c r="P38">
        <f t="shared" si="53"/>
        <v>28693</v>
      </c>
      <c r="Q38">
        <f t="shared" si="54"/>
        <v>0</v>
      </c>
      <c r="R38">
        <f t="shared" si="55"/>
        <v>0</v>
      </c>
      <c r="S38">
        <f t="shared" si="56"/>
        <v>0</v>
      </c>
      <c r="T38">
        <f t="shared" si="57"/>
        <v>0</v>
      </c>
      <c r="U38">
        <f t="shared" si="58"/>
        <v>0</v>
      </c>
      <c r="V38">
        <f t="shared" si="59"/>
        <v>0</v>
      </c>
      <c r="W38">
        <f t="shared" si="60"/>
        <v>0</v>
      </c>
      <c r="X38">
        <f t="shared" si="61"/>
        <v>0</v>
      </c>
      <c r="Y38">
        <f t="shared" si="62"/>
        <v>0</v>
      </c>
      <c r="AA38">
        <v>92867283</v>
      </c>
      <c r="AB38">
        <f t="shared" si="63"/>
        <v>28692.73</v>
      </c>
      <c r="AC38">
        <f t="shared" si="64"/>
        <v>28692.73</v>
      </c>
      <c r="AD38">
        <f t="shared" si="65"/>
        <v>0</v>
      </c>
      <c r="AE38">
        <f t="shared" si="66"/>
        <v>0</v>
      </c>
      <c r="AF38">
        <f t="shared" si="67"/>
        <v>0</v>
      </c>
      <c r="AG38">
        <f t="shared" si="68"/>
        <v>0</v>
      </c>
      <c r="AH38">
        <f t="shared" si="69"/>
        <v>0</v>
      </c>
      <c r="AI38">
        <f t="shared" si="70"/>
        <v>0</v>
      </c>
      <c r="AJ38">
        <f t="shared" si="71"/>
        <v>0</v>
      </c>
      <c r="AK38">
        <v>28692.73</v>
      </c>
      <c r="AL38">
        <v>28692.73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6.43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6</v>
      </c>
      <c r="BM38">
        <v>100</v>
      </c>
      <c r="BN38">
        <v>0</v>
      </c>
      <c r="BO38" t="s">
        <v>6</v>
      </c>
      <c r="BP38">
        <v>0</v>
      </c>
      <c r="BQ38">
        <v>5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90</v>
      </c>
      <c r="CA38">
        <v>46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72"/>
        <v>28693</v>
      </c>
      <c r="CQ38">
        <f>AC38</f>
        <v>28692.73</v>
      </c>
      <c r="CR38">
        <f>AD38</f>
        <v>0</v>
      </c>
      <c r="CS38">
        <f t="shared" si="73"/>
        <v>0</v>
      </c>
      <c r="CT38">
        <f t="shared" si="74"/>
        <v>0</v>
      </c>
      <c r="CU38">
        <f t="shared" si="75"/>
        <v>0</v>
      </c>
      <c r="CV38">
        <f t="shared" si="76"/>
        <v>0</v>
      </c>
      <c r="CW38">
        <f t="shared" si="77"/>
        <v>0</v>
      </c>
      <c r="CX38">
        <f t="shared" si="78"/>
        <v>0</v>
      </c>
      <c r="CY38">
        <f t="shared" si="79"/>
        <v>0</v>
      </c>
      <c r="CZ38">
        <f t="shared" si="80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66696171</v>
      </c>
      <c r="EF38">
        <v>5</v>
      </c>
      <c r="EG38" t="s">
        <v>32</v>
      </c>
      <c r="EH38">
        <v>0</v>
      </c>
      <c r="EI38" t="s">
        <v>6</v>
      </c>
      <c r="EJ38">
        <v>3</v>
      </c>
      <c r="EK38">
        <v>100</v>
      </c>
      <c r="EL38" t="s">
        <v>33</v>
      </c>
      <c r="EM38" t="s">
        <v>34</v>
      </c>
      <c r="EO38" t="s">
        <v>6</v>
      </c>
      <c r="EQ38">
        <v>0</v>
      </c>
      <c r="ER38">
        <v>28692.73</v>
      </c>
      <c r="ES38">
        <v>28692.73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27500</v>
      </c>
      <c r="FQ38">
        <v>0</v>
      </c>
      <c r="FR38">
        <f>P38</f>
        <v>28693</v>
      </c>
      <c r="FS38">
        <v>0</v>
      </c>
      <c r="FX38">
        <v>90</v>
      </c>
      <c r="FY38">
        <v>46</v>
      </c>
      <c r="GA38" t="s">
        <v>68</v>
      </c>
      <c r="GD38">
        <v>1</v>
      </c>
      <c r="GF38">
        <v>-994436095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81"/>
        <v>0</v>
      </c>
      <c r="GM38">
        <f t="shared" si="82"/>
        <v>28693</v>
      </c>
      <c r="GN38">
        <f t="shared" si="83"/>
        <v>0</v>
      </c>
      <c r="GO38">
        <f t="shared" si="84"/>
        <v>0</v>
      </c>
      <c r="GP38">
        <f t="shared" si="85"/>
        <v>0</v>
      </c>
      <c r="GR38">
        <v>1</v>
      </c>
      <c r="GS38">
        <v>1</v>
      </c>
      <c r="GT38">
        <v>0</v>
      </c>
      <c r="GU38" t="s">
        <v>6</v>
      </c>
      <c r="GV38">
        <f t="shared" si="86"/>
        <v>0</v>
      </c>
      <c r="GW38">
        <v>1</v>
      </c>
      <c r="GX38">
        <f t="shared" si="87"/>
        <v>0</v>
      </c>
      <c r="HA38">
        <v>0</v>
      </c>
      <c r="HB38">
        <v>0</v>
      </c>
      <c r="HC38">
        <f t="shared" si="88"/>
        <v>0</v>
      </c>
      <c r="HE38" t="s">
        <v>36</v>
      </c>
      <c r="HF38" t="s">
        <v>37</v>
      </c>
      <c r="HH38">
        <f>ROUND(AC38*I38,0)</f>
        <v>28693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ROW(SmtRes!A44)</f>
        <v>44</v>
      </c>
      <c r="D39">
        <f>ROW(EtalonRes!A39)</f>
        <v>39</v>
      </c>
      <c r="E39" t="s">
        <v>69</v>
      </c>
      <c r="F39" t="s">
        <v>70</v>
      </c>
      <c r="G39" t="s">
        <v>71</v>
      </c>
      <c r="H39" t="s">
        <v>23</v>
      </c>
      <c r="I39">
        <v>2</v>
      </c>
      <c r="J39">
        <v>0</v>
      </c>
      <c r="K39">
        <v>2</v>
      </c>
      <c r="O39">
        <f t="shared" si="52"/>
        <v>966</v>
      </c>
      <c r="P39">
        <f t="shared" si="53"/>
        <v>159</v>
      </c>
      <c r="Q39">
        <f t="shared" si="54"/>
        <v>0</v>
      </c>
      <c r="R39">
        <f t="shared" si="55"/>
        <v>0</v>
      </c>
      <c r="S39">
        <f t="shared" si="56"/>
        <v>807</v>
      </c>
      <c r="T39">
        <f t="shared" si="57"/>
        <v>0</v>
      </c>
      <c r="U39">
        <f t="shared" si="58"/>
        <v>2.06</v>
      </c>
      <c r="V39">
        <f t="shared" si="59"/>
        <v>0</v>
      </c>
      <c r="W39">
        <f t="shared" si="60"/>
        <v>0</v>
      </c>
      <c r="X39">
        <f t="shared" si="61"/>
        <v>726</v>
      </c>
      <c r="Y39">
        <f t="shared" si="62"/>
        <v>371</v>
      </c>
      <c r="AA39">
        <v>92867283</v>
      </c>
      <c r="AB39">
        <f t="shared" si="63"/>
        <v>17.010000000000002</v>
      </c>
      <c r="AC39">
        <f t="shared" si="64"/>
        <v>8.01</v>
      </c>
      <c r="AD39">
        <f t="shared" si="65"/>
        <v>0</v>
      </c>
      <c r="AE39">
        <f t="shared" si="66"/>
        <v>0</v>
      </c>
      <c r="AF39">
        <f t="shared" si="67"/>
        <v>9</v>
      </c>
      <c r="AG39">
        <f t="shared" si="68"/>
        <v>0</v>
      </c>
      <c r="AH39">
        <f t="shared" si="69"/>
        <v>1.03</v>
      </c>
      <c r="AI39">
        <f t="shared" si="70"/>
        <v>0</v>
      </c>
      <c r="AJ39">
        <f t="shared" si="71"/>
        <v>0</v>
      </c>
      <c r="AK39">
        <v>17.010000000000002</v>
      </c>
      <c r="AL39">
        <v>8.01</v>
      </c>
      <c r="AM39">
        <v>0</v>
      </c>
      <c r="AN39">
        <v>0</v>
      </c>
      <c r="AO39">
        <v>9</v>
      </c>
      <c r="AP39">
        <v>0</v>
      </c>
      <c r="AQ39">
        <v>1.03</v>
      </c>
      <c r="AR39">
        <v>0</v>
      </c>
      <c r="AS39">
        <v>0</v>
      </c>
      <c r="AT39">
        <v>90</v>
      </c>
      <c r="AU39">
        <v>46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72</v>
      </c>
      <c r="BM39">
        <v>111001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90</v>
      </c>
      <c r="CA39">
        <v>46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72"/>
        <v>966</v>
      </c>
      <c r="CQ39">
        <f>AC39*BC39</f>
        <v>79.459199999999996</v>
      </c>
      <c r="CR39">
        <f>AD39*BB39</f>
        <v>0</v>
      </c>
      <c r="CS39">
        <f t="shared" si="73"/>
        <v>0</v>
      </c>
      <c r="CT39">
        <f t="shared" si="74"/>
        <v>403.65000000000003</v>
      </c>
      <c r="CU39">
        <f t="shared" si="75"/>
        <v>0</v>
      </c>
      <c r="CV39">
        <f t="shared" si="76"/>
        <v>1.03</v>
      </c>
      <c r="CW39">
        <f t="shared" si="77"/>
        <v>0</v>
      </c>
      <c r="CX39">
        <f t="shared" si="78"/>
        <v>0</v>
      </c>
      <c r="CY39">
        <f t="shared" si="79"/>
        <v>726.3</v>
      </c>
      <c r="CZ39">
        <f t="shared" si="80"/>
        <v>371.22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66696569</v>
      </c>
      <c r="EF39">
        <v>3</v>
      </c>
      <c r="EG39" t="s">
        <v>18</v>
      </c>
      <c r="EH39">
        <v>0</v>
      </c>
      <c r="EI39" t="s">
        <v>6</v>
      </c>
      <c r="EJ39">
        <v>2</v>
      </c>
      <c r="EK39">
        <v>111001</v>
      </c>
      <c r="EL39" t="s">
        <v>25</v>
      </c>
      <c r="EM39" t="s">
        <v>26</v>
      </c>
      <c r="EO39" t="s">
        <v>6</v>
      </c>
      <c r="EQ39">
        <v>0</v>
      </c>
      <c r="ER39">
        <v>17.010000000000002</v>
      </c>
      <c r="ES39">
        <v>8.01</v>
      </c>
      <c r="ET39">
        <v>0</v>
      </c>
      <c r="EU39">
        <v>0</v>
      </c>
      <c r="EV39">
        <v>9</v>
      </c>
      <c r="EW39">
        <v>1.03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90</v>
      </c>
      <c r="FY39">
        <v>46</v>
      </c>
      <c r="GA39" t="s">
        <v>6</v>
      </c>
      <c r="GD39">
        <v>1</v>
      </c>
      <c r="GF39">
        <v>484438484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81"/>
        <v>0</v>
      </c>
      <c r="GM39">
        <f t="shared" si="82"/>
        <v>2063</v>
      </c>
      <c r="GN39">
        <f t="shared" si="83"/>
        <v>0</v>
      </c>
      <c r="GO39">
        <f t="shared" si="84"/>
        <v>2063</v>
      </c>
      <c r="GP39">
        <f t="shared" si="85"/>
        <v>0</v>
      </c>
      <c r="GR39">
        <v>0</v>
      </c>
      <c r="GS39">
        <v>3</v>
      </c>
      <c r="GT39">
        <v>0</v>
      </c>
      <c r="GU39" t="s">
        <v>6</v>
      </c>
      <c r="GV39">
        <f t="shared" si="86"/>
        <v>0</v>
      </c>
      <c r="GW39">
        <v>1</v>
      </c>
      <c r="GX39">
        <f t="shared" si="87"/>
        <v>0</v>
      </c>
      <c r="HA39">
        <v>0</v>
      </c>
      <c r="HB39">
        <v>0</v>
      </c>
      <c r="HC39">
        <f t="shared" si="88"/>
        <v>0</v>
      </c>
      <c r="HE39" t="s">
        <v>6</v>
      </c>
      <c r="HF39" t="s">
        <v>6</v>
      </c>
      <c r="HM39" t="s">
        <v>6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44</v>
      </c>
      <c r="E40" t="s">
        <v>73</v>
      </c>
      <c r="F40" t="s">
        <v>30</v>
      </c>
      <c r="G40" t="s">
        <v>74</v>
      </c>
      <c r="H40" t="str">
        <f>'1.Ведомость'!C39</f>
        <v>ШТ</v>
      </c>
      <c r="I40">
        <f>I39*J40</f>
        <v>2</v>
      </c>
      <c r="J40">
        <v>1</v>
      </c>
      <c r="K40">
        <v>1</v>
      </c>
      <c r="O40">
        <f t="shared" si="52"/>
        <v>73036</v>
      </c>
      <c r="P40">
        <f t="shared" si="53"/>
        <v>73036</v>
      </c>
      <c r="Q40">
        <f t="shared" si="54"/>
        <v>0</v>
      </c>
      <c r="R40">
        <f t="shared" si="55"/>
        <v>0</v>
      </c>
      <c r="S40">
        <f t="shared" si="56"/>
        <v>0</v>
      </c>
      <c r="T40">
        <f t="shared" si="57"/>
        <v>0</v>
      </c>
      <c r="U40">
        <f t="shared" si="58"/>
        <v>0</v>
      </c>
      <c r="V40">
        <f t="shared" si="59"/>
        <v>0</v>
      </c>
      <c r="W40">
        <f t="shared" si="60"/>
        <v>0</v>
      </c>
      <c r="X40">
        <f t="shared" si="61"/>
        <v>0</v>
      </c>
      <c r="Y40">
        <f t="shared" si="62"/>
        <v>0</v>
      </c>
      <c r="AA40">
        <v>92867283</v>
      </c>
      <c r="AB40">
        <f t="shared" si="63"/>
        <v>36518.019999999997</v>
      </c>
      <c r="AC40">
        <f t="shared" si="64"/>
        <v>36518.019999999997</v>
      </c>
      <c r="AD40">
        <f t="shared" si="65"/>
        <v>0</v>
      </c>
      <c r="AE40">
        <f t="shared" si="66"/>
        <v>0</v>
      </c>
      <c r="AF40">
        <f t="shared" si="67"/>
        <v>0</v>
      </c>
      <c r="AG40">
        <f t="shared" si="68"/>
        <v>0</v>
      </c>
      <c r="AH40">
        <f t="shared" si="69"/>
        <v>0</v>
      </c>
      <c r="AI40">
        <f t="shared" si="70"/>
        <v>0</v>
      </c>
      <c r="AJ40">
        <f t="shared" si="71"/>
        <v>0</v>
      </c>
      <c r="AK40">
        <v>36518.019999999997</v>
      </c>
      <c r="AL40">
        <v>36518.019999999997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46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6.43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100</v>
      </c>
      <c r="BN40">
        <v>0</v>
      </c>
      <c r="BO40" t="s">
        <v>6</v>
      </c>
      <c r="BP40">
        <v>0</v>
      </c>
      <c r="BQ40">
        <v>5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90</v>
      </c>
      <c r="CA40">
        <v>46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72"/>
        <v>73036</v>
      </c>
      <c r="CQ40">
        <f>AC40</f>
        <v>36518.019999999997</v>
      </c>
      <c r="CR40">
        <f>AD40</f>
        <v>0</v>
      </c>
      <c r="CS40">
        <f t="shared" si="73"/>
        <v>0</v>
      </c>
      <c r="CT40">
        <f t="shared" si="74"/>
        <v>0</v>
      </c>
      <c r="CU40">
        <f t="shared" si="75"/>
        <v>0</v>
      </c>
      <c r="CV40">
        <f t="shared" si="76"/>
        <v>0</v>
      </c>
      <c r="CW40">
        <f t="shared" si="77"/>
        <v>0</v>
      </c>
      <c r="CX40">
        <f t="shared" si="78"/>
        <v>0</v>
      </c>
      <c r="CY40">
        <f t="shared" si="79"/>
        <v>0</v>
      </c>
      <c r="CZ40">
        <f t="shared" si="80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23</v>
      </c>
      <c r="DW40" t="s">
        <v>23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66696171</v>
      </c>
      <c r="EF40">
        <v>5</v>
      </c>
      <c r="EG40" t="s">
        <v>32</v>
      </c>
      <c r="EH40">
        <v>0</v>
      </c>
      <c r="EI40" t="s">
        <v>6</v>
      </c>
      <c r="EJ40">
        <v>3</v>
      </c>
      <c r="EK40">
        <v>100</v>
      </c>
      <c r="EL40" t="s">
        <v>33</v>
      </c>
      <c r="EM40" t="s">
        <v>34</v>
      </c>
      <c r="EO40" t="s">
        <v>6</v>
      </c>
      <c r="EQ40">
        <v>0</v>
      </c>
      <c r="ER40">
        <v>36518.019999999997</v>
      </c>
      <c r="ES40">
        <v>36518.019999999997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35000</v>
      </c>
      <c r="FQ40">
        <v>0</v>
      </c>
      <c r="FR40">
        <f>P40</f>
        <v>73036</v>
      </c>
      <c r="FS40">
        <v>0</v>
      </c>
      <c r="FX40">
        <v>90</v>
      </c>
      <c r="FY40">
        <v>46</v>
      </c>
      <c r="GA40" t="s">
        <v>75</v>
      </c>
      <c r="GD40">
        <v>1</v>
      </c>
      <c r="GF40">
        <v>1064308154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81"/>
        <v>0</v>
      </c>
      <c r="GM40">
        <f t="shared" si="82"/>
        <v>73036</v>
      </c>
      <c r="GN40">
        <f t="shared" si="83"/>
        <v>0</v>
      </c>
      <c r="GO40">
        <f t="shared" si="84"/>
        <v>0</v>
      </c>
      <c r="GP40">
        <f t="shared" si="85"/>
        <v>0</v>
      </c>
      <c r="GR40">
        <v>1</v>
      </c>
      <c r="GS40">
        <v>1</v>
      </c>
      <c r="GT40">
        <v>0</v>
      </c>
      <c r="GU40" t="s">
        <v>6</v>
      </c>
      <c r="GV40">
        <f t="shared" si="86"/>
        <v>0</v>
      </c>
      <c r="GW40">
        <v>1</v>
      </c>
      <c r="GX40">
        <f t="shared" si="87"/>
        <v>0</v>
      </c>
      <c r="HA40">
        <v>0</v>
      </c>
      <c r="HB40">
        <v>0</v>
      </c>
      <c r="HC40">
        <f t="shared" si="88"/>
        <v>0</v>
      </c>
      <c r="HE40" t="s">
        <v>36</v>
      </c>
      <c r="HF40" t="s">
        <v>37</v>
      </c>
      <c r="HH40">
        <f>ROUND(AC40*I40,0)</f>
        <v>73036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ROW(SmtRes!A50)</f>
        <v>50</v>
      </c>
      <c r="D41">
        <f>ROW(EtalonRes!A46)</f>
        <v>46</v>
      </c>
      <c r="E41" t="s">
        <v>76</v>
      </c>
      <c r="F41" t="s">
        <v>77</v>
      </c>
      <c r="G41" t="s">
        <v>78</v>
      </c>
      <c r="H41" t="s">
        <v>79</v>
      </c>
      <c r="I41">
        <v>1</v>
      </c>
      <c r="J41">
        <v>0</v>
      </c>
      <c r="K41">
        <v>1</v>
      </c>
      <c r="O41">
        <f t="shared" si="52"/>
        <v>523</v>
      </c>
      <c r="P41">
        <f t="shared" si="53"/>
        <v>8</v>
      </c>
      <c r="Q41">
        <f t="shared" si="54"/>
        <v>30</v>
      </c>
      <c r="R41">
        <f t="shared" si="55"/>
        <v>5</v>
      </c>
      <c r="S41">
        <f t="shared" si="56"/>
        <v>485</v>
      </c>
      <c r="T41">
        <f t="shared" si="57"/>
        <v>0</v>
      </c>
      <c r="U41">
        <f t="shared" si="58"/>
        <v>1.03</v>
      </c>
      <c r="V41">
        <f t="shared" si="59"/>
        <v>0.01</v>
      </c>
      <c r="W41">
        <f t="shared" si="60"/>
        <v>0</v>
      </c>
      <c r="X41">
        <f t="shared" si="61"/>
        <v>441</v>
      </c>
      <c r="Y41">
        <f t="shared" si="62"/>
        <v>225</v>
      </c>
      <c r="AA41">
        <v>92867283</v>
      </c>
      <c r="AB41">
        <f t="shared" si="63"/>
        <v>13.54</v>
      </c>
      <c r="AC41">
        <f t="shared" si="64"/>
        <v>0.84</v>
      </c>
      <c r="AD41">
        <f t="shared" si="65"/>
        <v>1.88</v>
      </c>
      <c r="AE41">
        <f t="shared" si="66"/>
        <v>0.12</v>
      </c>
      <c r="AF41">
        <f t="shared" si="67"/>
        <v>10.82</v>
      </c>
      <c r="AG41">
        <f t="shared" si="68"/>
        <v>0</v>
      </c>
      <c r="AH41">
        <f t="shared" si="69"/>
        <v>1.03</v>
      </c>
      <c r="AI41">
        <f t="shared" si="70"/>
        <v>0.01</v>
      </c>
      <c r="AJ41">
        <f t="shared" si="71"/>
        <v>0</v>
      </c>
      <c r="AK41">
        <v>13.54</v>
      </c>
      <c r="AL41">
        <v>0.84</v>
      </c>
      <c r="AM41">
        <v>1.88</v>
      </c>
      <c r="AN41">
        <v>0.12</v>
      </c>
      <c r="AO41">
        <v>10.82</v>
      </c>
      <c r="AP41">
        <v>0</v>
      </c>
      <c r="AQ41">
        <v>1.03</v>
      </c>
      <c r="AR41">
        <v>0.01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80</v>
      </c>
      <c r="BM41">
        <v>111003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90</v>
      </c>
      <c r="CA41">
        <v>46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72"/>
        <v>523</v>
      </c>
      <c r="CQ41">
        <f>AC41*BC41</f>
        <v>8.3327999999999989</v>
      </c>
      <c r="CR41">
        <f>AD41*BB41</f>
        <v>29.553599999999999</v>
      </c>
      <c r="CS41">
        <f t="shared" si="73"/>
        <v>5.3819999999999997</v>
      </c>
      <c r="CT41">
        <f t="shared" si="74"/>
        <v>485.27700000000004</v>
      </c>
      <c r="CU41">
        <f t="shared" si="75"/>
        <v>0</v>
      </c>
      <c r="CV41">
        <f t="shared" si="76"/>
        <v>1.03</v>
      </c>
      <c r="CW41">
        <f t="shared" si="77"/>
        <v>0.01</v>
      </c>
      <c r="CX41">
        <f t="shared" si="78"/>
        <v>0</v>
      </c>
      <c r="CY41">
        <f t="shared" si="79"/>
        <v>441</v>
      </c>
      <c r="CZ41">
        <f t="shared" si="80"/>
        <v>225.4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79</v>
      </c>
      <c r="DW41" t="s">
        <v>79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66696571</v>
      </c>
      <c r="EF41">
        <v>3</v>
      </c>
      <c r="EG41" t="s">
        <v>18</v>
      </c>
      <c r="EH41">
        <v>0</v>
      </c>
      <c r="EI41" t="s">
        <v>6</v>
      </c>
      <c r="EJ41">
        <v>2</v>
      </c>
      <c r="EK41">
        <v>111003</v>
      </c>
      <c r="EL41" t="s">
        <v>25</v>
      </c>
      <c r="EM41" t="s">
        <v>26</v>
      </c>
      <c r="EO41" t="s">
        <v>6</v>
      </c>
      <c r="EQ41">
        <v>131072</v>
      </c>
      <c r="ER41">
        <v>13.54</v>
      </c>
      <c r="ES41">
        <v>0.84</v>
      </c>
      <c r="ET41">
        <v>1.88</v>
      </c>
      <c r="EU41">
        <v>0.12</v>
      </c>
      <c r="EV41">
        <v>10.82</v>
      </c>
      <c r="EW41">
        <v>1.03</v>
      </c>
      <c r="EX41">
        <v>0.01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6</v>
      </c>
      <c r="GD41">
        <v>1</v>
      </c>
      <c r="GF41">
        <v>-239407764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81"/>
        <v>0</v>
      </c>
      <c r="GM41">
        <f t="shared" si="82"/>
        <v>1189</v>
      </c>
      <c r="GN41">
        <f t="shared" si="83"/>
        <v>0</v>
      </c>
      <c r="GO41">
        <f t="shared" si="84"/>
        <v>1189</v>
      </c>
      <c r="GP41">
        <f t="shared" si="85"/>
        <v>0</v>
      </c>
      <c r="GR41">
        <v>0</v>
      </c>
      <c r="GS41">
        <v>3</v>
      </c>
      <c r="GT41">
        <v>0</v>
      </c>
      <c r="GU41" t="s">
        <v>6</v>
      </c>
      <c r="GV41">
        <f t="shared" si="86"/>
        <v>0</v>
      </c>
      <c r="GW41">
        <v>1</v>
      </c>
      <c r="GX41">
        <f t="shared" si="87"/>
        <v>0</v>
      </c>
      <c r="HA41">
        <v>0</v>
      </c>
      <c r="HB41">
        <v>0</v>
      </c>
      <c r="HC41">
        <f t="shared" si="88"/>
        <v>0</v>
      </c>
      <c r="HE41" t="s">
        <v>6</v>
      </c>
      <c r="HF41" t="s">
        <v>6</v>
      </c>
      <c r="HM41" t="s">
        <v>6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ROW(SmtRes!A54)</f>
        <v>54</v>
      </c>
      <c r="D42">
        <f>ROW(EtalonRes!A49)</f>
        <v>49</v>
      </c>
      <c r="E42" t="s">
        <v>81</v>
      </c>
      <c r="F42" t="s">
        <v>39</v>
      </c>
      <c r="G42" t="s">
        <v>40</v>
      </c>
      <c r="H42" t="s">
        <v>23</v>
      </c>
      <c r="I42">
        <v>2</v>
      </c>
      <c r="J42">
        <v>0</v>
      </c>
      <c r="K42">
        <v>2</v>
      </c>
      <c r="O42">
        <f t="shared" si="52"/>
        <v>943</v>
      </c>
      <c r="P42">
        <f t="shared" si="53"/>
        <v>26</v>
      </c>
      <c r="Q42">
        <f t="shared" si="54"/>
        <v>0</v>
      </c>
      <c r="R42">
        <f t="shared" si="55"/>
        <v>0</v>
      </c>
      <c r="S42">
        <f t="shared" si="56"/>
        <v>917</v>
      </c>
      <c r="T42">
        <f t="shared" si="57"/>
        <v>0</v>
      </c>
      <c r="U42">
        <f t="shared" si="58"/>
        <v>2.06</v>
      </c>
      <c r="V42">
        <f t="shared" si="59"/>
        <v>0</v>
      </c>
      <c r="W42">
        <f t="shared" si="60"/>
        <v>0</v>
      </c>
      <c r="X42">
        <f t="shared" si="61"/>
        <v>825</v>
      </c>
      <c r="Y42">
        <f t="shared" si="62"/>
        <v>422</v>
      </c>
      <c r="AA42">
        <v>92867283</v>
      </c>
      <c r="AB42">
        <f t="shared" si="63"/>
        <v>11.53</v>
      </c>
      <c r="AC42">
        <f t="shared" si="64"/>
        <v>1.31</v>
      </c>
      <c r="AD42">
        <f t="shared" si="65"/>
        <v>0</v>
      </c>
      <c r="AE42">
        <f t="shared" si="66"/>
        <v>0</v>
      </c>
      <c r="AF42">
        <f t="shared" si="67"/>
        <v>10.220000000000001</v>
      </c>
      <c r="AG42">
        <f t="shared" si="68"/>
        <v>0</v>
      </c>
      <c r="AH42">
        <f t="shared" si="69"/>
        <v>1.03</v>
      </c>
      <c r="AI42">
        <f t="shared" si="70"/>
        <v>0</v>
      </c>
      <c r="AJ42">
        <f t="shared" si="71"/>
        <v>0</v>
      </c>
      <c r="AK42">
        <v>11.53</v>
      </c>
      <c r="AL42">
        <v>1.31</v>
      </c>
      <c r="AM42">
        <v>0</v>
      </c>
      <c r="AN42">
        <v>0</v>
      </c>
      <c r="AO42">
        <v>10.220000000000001</v>
      </c>
      <c r="AP42">
        <v>0</v>
      </c>
      <c r="AQ42">
        <v>1.03</v>
      </c>
      <c r="AR42">
        <v>0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2</v>
      </c>
      <c r="BJ42" t="s">
        <v>41</v>
      </c>
      <c r="BM42">
        <v>111001</v>
      </c>
      <c r="BN42">
        <v>0</v>
      </c>
      <c r="BO42" t="s">
        <v>6</v>
      </c>
      <c r="BP42">
        <v>0</v>
      </c>
      <c r="BQ42">
        <v>3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90</v>
      </c>
      <c r="CA42">
        <v>46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72"/>
        <v>943</v>
      </c>
      <c r="CQ42">
        <f>AC42*BC42</f>
        <v>12.995200000000001</v>
      </c>
      <c r="CR42">
        <f>AD42*BB42</f>
        <v>0</v>
      </c>
      <c r="CS42">
        <f t="shared" si="73"/>
        <v>0</v>
      </c>
      <c r="CT42">
        <f t="shared" si="74"/>
        <v>458.36700000000002</v>
      </c>
      <c r="CU42">
        <f t="shared" si="75"/>
        <v>0</v>
      </c>
      <c r="CV42">
        <f t="shared" si="76"/>
        <v>1.03</v>
      </c>
      <c r="CW42">
        <f t="shared" si="77"/>
        <v>0</v>
      </c>
      <c r="CX42">
        <f t="shared" si="78"/>
        <v>0</v>
      </c>
      <c r="CY42">
        <f t="shared" si="79"/>
        <v>825.3</v>
      </c>
      <c r="CZ42">
        <f t="shared" si="80"/>
        <v>421.82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23</v>
      </c>
      <c r="DW42" t="s">
        <v>23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66696569</v>
      </c>
      <c r="EF42">
        <v>3</v>
      </c>
      <c r="EG42" t="s">
        <v>18</v>
      </c>
      <c r="EH42">
        <v>0</v>
      </c>
      <c r="EI42" t="s">
        <v>6</v>
      </c>
      <c r="EJ42">
        <v>2</v>
      </c>
      <c r="EK42">
        <v>111001</v>
      </c>
      <c r="EL42" t="s">
        <v>25</v>
      </c>
      <c r="EM42" t="s">
        <v>26</v>
      </c>
      <c r="EO42" t="s">
        <v>6</v>
      </c>
      <c r="EQ42">
        <v>131072</v>
      </c>
      <c r="ER42">
        <v>11.53</v>
      </c>
      <c r="ES42">
        <v>1.31</v>
      </c>
      <c r="ET42">
        <v>0</v>
      </c>
      <c r="EU42">
        <v>0</v>
      </c>
      <c r="EV42">
        <v>10.220000000000001</v>
      </c>
      <c r="EW42">
        <v>1.03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6</v>
      </c>
      <c r="GD42">
        <v>1</v>
      </c>
      <c r="GF42">
        <v>95216838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81"/>
        <v>0</v>
      </c>
      <c r="GM42">
        <f t="shared" si="82"/>
        <v>2190</v>
      </c>
      <c r="GN42">
        <f t="shared" si="83"/>
        <v>0</v>
      </c>
      <c r="GO42">
        <f t="shared" si="84"/>
        <v>2190</v>
      </c>
      <c r="GP42">
        <f t="shared" si="85"/>
        <v>0</v>
      </c>
      <c r="GR42">
        <v>0</v>
      </c>
      <c r="GS42">
        <v>3</v>
      </c>
      <c r="GT42">
        <v>0</v>
      </c>
      <c r="GU42" t="s">
        <v>6</v>
      </c>
      <c r="GV42">
        <f t="shared" si="86"/>
        <v>0</v>
      </c>
      <c r="GW42">
        <v>1</v>
      </c>
      <c r="GX42">
        <f t="shared" si="87"/>
        <v>0</v>
      </c>
      <c r="HA42">
        <v>0</v>
      </c>
      <c r="HB42">
        <v>0</v>
      </c>
      <c r="HC42">
        <f t="shared" si="88"/>
        <v>0</v>
      </c>
      <c r="HE42" t="s">
        <v>6</v>
      </c>
      <c r="HF42" t="s">
        <v>6</v>
      </c>
      <c r="HM42" t="s">
        <v>6</v>
      </c>
      <c r="HN42" t="s">
        <v>27</v>
      </c>
      <c r="HO42" t="s">
        <v>28</v>
      </c>
      <c r="HP42" t="s">
        <v>25</v>
      </c>
      <c r="HQ42" t="s">
        <v>25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54</v>
      </c>
      <c r="E43" t="s">
        <v>82</v>
      </c>
      <c r="F43" t="s">
        <v>30</v>
      </c>
      <c r="G43" t="s">
        <v>83</v>
      </c>
      <c r="H43" t="str">
        <f>'1.Ведомость'!C42</f>
        <v>ШТ</v>
      </c>
      <c r="I43">
        <f>I42*J43</f>
        <v>1</v>
      </c>
      <c r="J43">
        <v>0.5</v>
      </c>
      <c r="K43">
        <v>0.5</v>
      </c>
      <c r="O43">
        <f t="shared" si="52"/>
        <v>7217</v>
      </c>
      <c r="P43">
        <f t="shared" si="53"/>
        <v>7217</v>
      </c>
      <c r="Q43">
        <f t="shared" si="54"/>
        <v>0</v>
      </c>
      <c r="R43">
        <f t="shared" si="55"/>
        <v>0</v>
      </c>
      <c r="S43">
        <f t="shared" si="56"/>
        <v>0</v>
      </c>
      <c r="T43">
        <f t="shared" si="57"/>
        <v>0</v>
      </c>
      <c r="U43">
        <f t="shared" si="58"/>
        <v>0</v>
      </c>
      <c r="V43">
        <f t="shared" si="59"/>
        <v>0</v>
      </c>
      <c r="W43">
        <f t="shared" si="60"/>
        <v>0</v>
      </c>
      <c r="X43">
        <f t="shared" si="61"/>
        <v>0</v>
      </c>
      <c r="Y43">
        <f t="shared" si="62"/>
        <v>0</v>
      </c>
      <c r="AA43">
        <v>92867283</v>
      </c>
      <c r="AB43">
        <f t="shared" si="63"/>
        <v>7216.66</v>
      </c>
      <c r="AC43">
        <f t="shared" si="64"/>
        <v>7216.66</v>
      </c>
      <c r="AD43">
        <f t="shared" si="65"/>
        <v>0</v>
      </c>
      <c r="AE43">
        <f t="shared" si="66"/>
        <v>0</v>
      </c>
      <c r="AF43">
        <f t="shared" si="67"/>
        <v>0</v>
      </c>
      <c r="AG43">
        <f t="shared" si="68"/>
        <v>0</v>
      </c>
      <c r="AH43">
        <f t="shared" si="69"/>
        <v>0</v>
      </c>
      <c r="AI43">
        <f t="shared" si="70"/>
        <v>0</v>
      </c>
      <c r="AJ43">
        <f t="shared" si="71"/>
        <v>0</v>
      </c>
      <c r="AK43">
        <v>7216.66</v>
      </c>
      <c r="AL43">
        <v>7216.66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6.43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3</v>
      </c>
      <c r="BJ43" t="s">
        <v>6</v>
      </c>
      <c r="BM43">
        <v>100</v>
      </c>
      <c r="BN43">
        <v>0</v>
      </c>
      <c r="BO43" t="s">
        <v>6</v>
      </c>
      <c r="BP43">
        <v>0</v>
      </c>
      <c r="BQ43">
        <v>5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90</v>
      </c>
      <c r="CA43">
        <v>46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72"/>
        <v>7217</v>
      </c>
      <c r="CQ43">
        <f>AC43</f>
        <v>7216.66</v>
      </c>
      <c r="CR43">
        <f>AD43</f>
        <v>0</v>
      </c>
      <c r="CS43">
        <f t="shared" si="73"/>
        <v>0</v>
      </c>
      <c r="CT43">
        <f t="shared" si="74"/>
        <v>0</v>
      </c>
      <c r="CU43">
        <f t="shared" si="75"/>
        <v>0</v>
      </c>
      <c r="CV43">
        <f t="shared" si="76"/>
        <v>0</v>
      </c>
      <c r="CW43">
        <f t="shared" si="77"/>
        <v>0</v>
      </c>
      <c r="CX43">
        <f t="shared" si="78"/>
        <v>0</v>
      </c>
      <c r="CY43">
        <f t="shared" si="79"/>
        <v>0</v>
      </c>
      <c r="CZ43">
        <f t="shared" si="80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23</v>
      </c>
      <c r="DW43" t="s">
        <v>23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66696171</v>
      </c>
      <c r="EF43">
        <v>5</v>
      </c>
      <c r="EG43" t="s">
        <v>32</v>
      </c>
      <c r="EH43">
        <v>0</v>
      </c>
      <c r="EI43" t="s">
        <v>6</v>
      </c>
      <c r="EJ43">
        <v>3</v>
      </c>
      <c r="EK43">
        <v>100</v>
      </c>
      <c r="EL43" t="s">
        <v>33</v>
      </c>
      <c r="EM43" t="s">
        <v>34</v>
      </c>
      <c r="EO43" t="s">
        <v>6</v>
      </c>
      <c r="EQ43">
        <v>0</v>
      </c>
      <c r="ER43">
        <v>7216.66</v>
      </c>
      <c r="ES43">
        <v>7216.66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6916.67</v>
      </c>
      <c r="FQ43">
        <v>0</v>
      </c>
      <c r="FR43">
        <f>P43</f>
        <v>7217</v>
      </c>
      <c r="FS43">
        <v>0</v>
      </c>
      <c r="FX43">
        <v>90</v>
      </c>
      <c r="FY43">
        <v>46</v>
      </c>
      <c r="GA43" t="s">
        <v>84</v>
      </c>
      <c r="GD43">
        <v>1</v>
      </c>
      <c r="GF43">
        <v>-1008158563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81"/>
        <v>0</v>
      </c>
      <c r="GM43">
        <f t="shared" si="82"/>
        <v>7217</v>
      </c>
      <c r="GN43">
        <f t="shared" si="83"/>
        <v>0</v>
      </c>
      <c r="GO43">
        <f t="shared" si="84"/>
        <v>0</v>
      </c>
      <c r="GP43">
        <f t="shared" si="85"/>
        <v>0</v>
      </c>
      <c r="GR43">
        <v>1</v>
      </c>
      <c r="GS43">
        <v>1</v>
      </c>
      <c r="GT43">
        <v>0</v>
      </c>
      <c r="GU43" t="s">
        <v>6</v>
      </c>
      <c r="GV43">
        <f t="shared" si="86"/>
        <v>0</v>
      </c>
      <c r="GW43">
        <v>1</v>
      </c>
      <c r="GX43">
        <f t="shared" si="87"/>
        <v>0</v>
      </c>
      <c r="HA43">
        <v>0</v>
      </c>
      <c r="HB43">
        <v>0</v>
      </c>
      <c r="HC43">
        <f t="shared" si="88"/>
        <v>0</v>
      </c>
      <c r="HE43" t="s">
        <v>36</v>
      </c>
      <c r="HF43" t="s">
        <v>37</v>
      </c>
      <c r="HH43">
        <f>ROUND(AC43*I43,0)</f>
        <v>7217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ROW(SmtRes!A64)</f>
        <v>64</v>
      </c>
      <c r="D44">
        <f>ROW(EtalonRes!A59)</f>
        <v>59</v>
      </c>
      <c r="E44" t="s">
        <v>85</v>
      </c>
      <c r="F44" t="s">
        <v>49</v>
      </c>
      <c r="G44" t="s">
        <v>50</v>
      </c>
      <c r="H44" t="s">
        <v>51</v>
      </c>
      <c r="I44">
        <v>0.02</v>
      </c>
      <c r="J44">
        <v>0</v>
      </c>
      <c r="K44">
        <v>0.02</v>
      </c>
      <c r="O44">
        <f t="shared" si="52"/>
        <v>1017</v>
      </c>
      <c r="P44">
        <f t="shared" si="53"/>
        <v>379</v>
      </c>
      <c r="Q44">
        <f t="shared" si="54"/>
        <v>120</v>
      </c>
      <c r="R44">
        <f t="shared" si="55"/>
        <v>0</v>
      </c>
      <c r="S44">
        <f t="shared" si="56"/>
        <v>518</v>
      </c>
      <c r="T44">
        <f t="shared" si="57"/>
        <v>0</v>
      </c>
      <c r="U44">
        <f t="shared" si="58"/>
        <v>1.2</v>
      </c>
      <c r="V44">
        <f t="shared" si="59"/>
        <v>2.0000000000000001E-4</v>
      </c>
      <c r="W44">
        <f t="shared" si="60"/>
        <v>0</v>
      </c>
      <c r="X44">
        <f t="shared" si="61"/>
        <v>466</v>
      </c>
      <c r="Y44">
        <f t="shared" si="62"/>
        <v>238</v>
      </c>
      <c r="AA44">
        <v>92867283</v>
      </c>
      <c r="AB44">
        <f t="shared" si="63"/>
        <v>2869.9</v>
      </c>
      <c r="AC44">
        <f t="shared" si="64"/>
        <v>1909.92</v>
      </c>
      <c r="AD44">
        <f t="shared" si="65"/>
        <v>382.78</v>
      </c>
      <c r="AE44">
        <f t="shared" si="66"/>
        <v>0.08</v>
      </c>
      <c r="AF44">
        <f t="shared" si="67"/>
        <v>577.20000000000005</v>
      </c>
      <c r="AG44">
        <f t="shared" si="68"/>
        <v>0</v>
      </c>
      <c r="AH44">
        <f t="shared" si="69"/>
        <v>60</v>
      </c>
      <c r="AI44">
        <f t="shared" si="70"/>
        <v>0.01</v>
      </c>
      <c r="AJ44">
        <f t="shared" si="71"/>
        <v>0</v>
      </c>
      <c r="AK44">
        <v>2869.9</v>
      </c>
      <c r="AL44">
        <v>1909.92</v>
      </c>
      <c r="AM44">
        <v>382.78</v>
      </c>
      <c r="AN44">
        <v>0.08</v>
      </c>
      <c r="AO44">
        <v>577.20000000000005</v>
      </c>
      <c r="AP44">
        <v>0</v>
      </c>
      <c r="AQ44">
        <v>60</v>
      </c>
      <c r="AR44">
        <v>0.01</v>
      </c>
      <c r="AS44">
        <v>0</v>
      </c>
      <c r="AT44">
        <v>90</v>
      </c>
      <c r="AU44">
        <v>46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2</v>
      </c>
      <c r="BJ44" t="s">
        <v>52</v>
      </c>
      <c r="BM44">
        <v>112001</v>
      </c>
      <c r="BN44">
        <v>0</v>
      </c>
      <c r="BO44" t="s">
        <v>6</v>
      </c>
      <c r="BP44">
        <v>0</v>
      </c>
      <c r="BQ44">
        <v>3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90</v>
      </c>
      <c r="CA44">
        <v>46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72"/>
        <v>1017</v>
      </c>
      <c r="CQ44">
        <f>AC44*BC44</f>
        <v>18946.4064</v>
      </c>
      <c r="CR44">
        <f>AD44*BB44</f>
        <v>6017.3015999999998</v>
      </c>
      <c r="CS44">
        <f t="shared" si="73"/>
        <v>3.5880000000000001</v>
      </c>
      <c r="CT44">
        <f t="shared" si="74"/>
        <v>25887.420000000002</v>
      </c>
      <c r="CU44">
        <f t="shared" si="75"/>
        <v>0</v>
      </c>
      <c r="CV44">
        <f t="shared" si="76"/>
        <v>60</v>
      </c>
      <c r="CW44">
        <f t="shared" si="77"/>
        <v>0.01</v>
      </c>
      <c r="CX44">
        <f t="shared" si="78"/>
        <v>0</v>
      </c>
      <c r="CY44">
        <f t="shared" si="79"/>
        <v>466.2</v>
      </c>
      <c r="CZ44">
        <f t="shared" si="80"/>
        <v>238.28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51</v>
      </c>
      <c r="DW44" t="s">
        <v>51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66696572</v>
      </c>
      <c r="EF44">
        <v>3</v>
      </c>
      <c r="EG44" t="s">
        <v>18</v>
      </c>
      <c r="EH44">
        <v>54</v>
      </c>
      <c r="EI44" t="s">
        <v>53</v>
      </c>
      <c r="EJ44">
        <v>2</v>
      </c>
      <c r="EK44">
        <v>112001</v>
      </c>
      <c r="EL44" t="s">
        <v>53</v>
      </c>
      <c r="EM44" t="s">
        <v>54</v>
      </c>
      <c r="EO44" t="s">
        <v>6</v>
      </c>
      <c r="EQ44">
        <v>0</v>
      </c>
      <c r="ER44">
        <v>2869.9</v>
      </c>
      <c r="ES44">
        <v>1909.92</v>
      </c>
      <c r="ET44">
        <v>382.78</v>
      </c>
      <c r="EU44">
        <v>0.08</v>
      </c>
      <c r="EV44">
        <v>577.20000000000005</v>
      </c>
      <c r="EW44">
        <v>60</v>
      </c>
      <c r="EX44">
        <v>0.01</v>
      </c>
      <c r="EY44">
        <v>0</v>
      </c>
      <c r="FQ44">
        <v>0</v>
      </c>
      <c r="FR44">
        <v>0</v>
      </c>
      <c r="FS44">
        <v>0</v>
      </c>
      <c r="FX44">
        <v>90</v>
      </c>
      <c r="FY44">
        <v>46</v>
      </c>
      <c r="GA44" t="s">
        <v>6</v>
      </c>
      <c r="GD44">
        <v>1</v>
      </c>
      <c r="GF44">
        <v>-1760639058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81"/>
        <v>0</v>
      </c>
      <c r="GM44">
        <f t="shared" si="82"/>
        <v>1721</v>
      </c>
      <c r="GN44">
        <f t="shared" si="83"/>
        <v>0</v>
      </c>
      <c r="GO44">
        <f t="shared" si="84"/>
        <v>1721</v>
      </c>
      <c r="GP44">
        <f t="shared" si="85"/>
        <v>0</v>
      </c>
      <c r="GR44">
        <v>0</v>
      </c>
      <c r="GS44">
        <v>3</v>
      </c>
      <c r="GT44">
        <v>0</v>
      </c>
      <c r="GU44" t="s">
        <v>6</v>
      </c>
      <c r="GV44">
        <f t="shared" si="86"/>
        <v>0</v>
      </c>
      <c r="GW44">
        <v>1</v>
      </c>
      <c r="GX44">
        <f t="shared" si="87"/>
        <v>0</v>
      </c>
      <c r="HA44">
        <v>0</v>
      </c>
      <c r="HB44">
        <v>0</v>
      </c>
      <c r="HC44">
        <f t="shared" si="88"/>
        <v>0</v>
      </c>
      <c r="HE44" t="s">
        <v>6</v>
      </c>
      <c r="HF44" t="s">
        <v>6</v>
      </c>
      <c r="HM44" t="s">
        <v>6</v>
      </c>
      <c r="HN44" t="s">
        <v>55</v>
      </c>
      <c r="HO44" t="s">
        <v>56</v>
      </c>
      <c r="HP44" t="s">
        <v>53</v>
      </c>
      <c r="HQ44" t="s">
        <v>53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ROW(SmtRes!A70)</f>
        <v>70</v>
      </c>
      <c r="D45">
        <f>ROW(EtalonRes!A65)</f>
        <v>65</v>
      </c>
      <c r="E45" t="s">
        <v>86</v>
      </c>
      <c r="F45" t="s">
        <v>58</v>
      </c>
      <c r="G45" t="s">
        <v>59</v>
      </c>
      <c r="H45" t="s">
        <v>51</v>
      </c>
      <c r="I45">
        <v>0.02</v>
      </c>
      <c r="J45">
        <v>0</v>
      </c>
      <c r="K45">
        <v>0.02</v>
      </c>
      <c r="O45">
        <f t="shared" si="52"/>
        <v>672</v>
      </c>
      <c r="P45">
        <f t="shared" si="53"/>
        <v>30</v>
      </c>
      <c r="Q45">
        <f t="shared" si="54"/>
        <v>81</v>
      </c>
      <c r="R45">
        <f t="shared" si="55"/>
        <v>0</v>
      </c>
      <c r="S45">
        <f t="shared" si="56"/>
        <v>561</v>
      </c>
      <c r="T45">
        <f t="shared" si="57"/>
        <v>0</v>
      </c>
      <c r="U45">
        <f t="shared" si="58"/>
        <v>1.3</v>
      </c>
      <c r="V45">
        <f t="shared" si="59"/>
        <v>8.0000000000000004E-4</v>
      </c>
      <c r="W45">
        <f t="shared" si="60"/>
        <v>0</v>
      </c>
      <c r="X45">
        <f t="shared" si="61"/>
        <v>505</v>
      </c>
      <c r="Y45">
        <f t="shared" si="62"/>
        <v>258</v>
      </c>
      <c r="AA45">
        <v>92867283</v>
      </c>
      <c r="AB45">
        <f t="shared" si="63"/>
        <v>1034.57</v>
      </c>
      <c r="AC45">
        <f t="shared" si="64"/>
        <v>150.68</v>
      </c>
      <c r="AD45">
        <f t="shared" si="65"/>
        <v>258.58999999999997</v>
      </c>
      <c r="AE45">
        <f t="shared" si="66"/>
        <v>0.46</v>
      </c>
      <c r="AF45">
        <f t="shared" si="67"/>
        <v>625.29999999999995</v>
      </c>
      <c r="AG45">
        <f t="shared" si="68"/>
        <v>0</v>
      </c>
      <c r="AH45">
        <f t="shared" si="69"/>
        <v>65</v>
      </c>
      <c r="AI45">
        <f t="shared" si="70"/>
        <v>0.04</v>
      </c>
      <c r="AJ45">
        <f t="shared" si="71"/>
        <v>0</v>
      </c>
      <c r="AK45">
        <v>1034.57</v>
      </c>
      <c r="AL45">
        <v>150.68</v>
      </c>
      <c r="AM45">
        <v>258.58999999999997</v>
      </c>
      <c r="AN45">
        <v>0.46</v>
      </c>
      <c r="AO45">
        <v>625.29999999999995</v>
      </c>
      <c r="AP45">
        <v>0</v>
      </c>
      <c r="AQ45">
        <v>65</v>
      </c>
      <c r="AR45">
        <v>0.04</v>
      </c>
      <c r="AS45">
        <v>0</v>
      </c>
      <c r="AT45">
        <v>90</v>
      </c>
      <c r="AU45">
        <v>46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60</v>
      </c>
      <c r="BM45">
        <v>112001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90</v>
      </c>
      <c r="CA45">
        <v>46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72"/>
        <v>672</v>
      </c>
      <c r="CQ45">
        <f>AC45*BC45</f>
        <v>1494.7456</v>
      </c>
      <c r="CR45">
        <f>AD45*BB45</f>
        <v>4065.0347999999999</v>
      </c>
      <c r="CS45">
        <f t="shared" si="73"/>
        <v>20.631</v>
      </c>
      <c r="CT45">
        <f t="shared" si="74"/>
        <v>28044.704999999998</v>
      </c>
      <c r="CU45">
        <f t="shared" si="75"/>
        <v>0</v>
      </c>
      <c r="CV45">
        <f t="shared" si="76"/>
        <v>65</v>
      </c>
      <c r="CW45">
        <f t="shared" si="77"/>
        <v>0.04</v>
      </c>
      <c r="CX45">
        <f t="shared" si="78"/>
        <v>0</v>
      </c>
      <c r="CY45">
        <f t="shared" si="79"/>
        <v>504.9</v>
      </c>
      <c r="CZ45">
        <f t="shared" si="80"/>
        <v>258.06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51</v>
      </c>
      <c r="DW45" t="s">
        <v>51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66696572</v>
      </c>
      <c r="EF45">
        <v>3</v>
      </c>
      <c r="EG45" t="s">
        <v>18</v>
      </c>
      <c r="EH45">
        <v>54</v>
      </c>
      <c r="EI45" t="s">
        <v>53</v>
      </c>
      <c r="EJ45">
        <v>2</v>
      </c>
      <c r="EK45">
        <v>112001</v>
      </c>
      <c r="EL45" t="s">
        <v>53</v>
      </c>
      <c r="EM45" t="s">
        <v>54</v>
      </c>
      <c r="EO45" t="s">
        <v>6</v>
      </c>
      <c r="EQ45">
        <v>131072</v>
      </c>
      <c r="ER45">
        <v>1034.57</v>
      </c>
      <c r="ES45">
        <v>150.68</v>
      </c>
      <c r="ET45">
        <v>258.58999999999997</v>
      </c>
      <c r="EU45">
        <v>0.46</v>
      </c>
      <c r="EV45">
        <v>625.29999999999995</v>
      </c>
      <c r="EW45">
        <v>65</v>
      </c>
      <c r="EX45">
        <v>0.04</v>
      </c>
      <c r="EY45">
        <v>0</v>
      </c>
      <c r="FQ45">
        <v>0</v>
      </c>
      <c r="FR45">
        <v>0</v>
      </c>
      <c r="FS45">
        <v>0</v>
      </c>
      <c r="FX45">
        <v>90</v>
      </c>
      <c r="FY45">
        <v>46</v>
      </c>
      <c r="GA45" t="s">
        <v>6</v>
      </c>
      <c r="GD45">
        <v>1</v>
      </c>
      <c r="GF45">
        <v>-1679776426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81"/>
        <v>0</v>
      </c>
      <c r="GM45">
        <f t="shared" si="82"/>
        <v>1435</v>
      </c>
      <c r="GN45">
        <f t="shared" si="83"/>
        <v>0</v>
      </c>
      <c r="GO45">
        <f t="shared" si="84"/>
        <v>1435</v>
      </c>
      <c r="GP45">
        <f t="shared" si="85"/>
        <v>0</v>
      </c>
      <c r="GR45">
        <v>0</v>
      </c>
      <c r="GS45">
        <v>3</v>
      </c>
      <c r="GT45">
        <v>0</v>
      </c>
      <c r="GU45" t="s">
        <v>6</v>
      </c>
      <c r="GV45">
        <f t="shared" si="86"/>
        <v>0</v>
      </c>
      <c r="GW45">
        <v>1</v>
      </c>
      <c r="GX45">
        <f t="shared" si="87"/>
        <v>0</v>
      </c>
      <c r="HA45">
        <v>0</v>
      </c>
      <c r="HB45">
        <v>0</v>
      </c>
      <c r="HC45">
        <f t="shared" si="88"/>
        <v>0</v>
      </c>
      <c r="HE45" t="s">
        <v>6</v>
      </c>
      <c r="HF45" t="s">
        <v>6</v>
      </c>
      <c r="HM45" t="s">
        <v>6</v>
      </c>
      <c r="HN45" t="s">
        <v>55</v>
      </c>
      <c r="HO45" t="s">
        <v>56</v>
      </c>
      <c r="HP45" t="s">
        <v>53</v>
      </c>
      <c r="HQ45" t="s">
        <v>53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ROW(SmtRes!A78)</f>
        <v>78</v>
      </c>
      <c r="D46">
        <f>ROW(EtalonRes!A74)</f>
        <v>74</v>
      </c>
      <c r="E46" t="s">
        <v>87</v>
      </c>
      <c r="F46" t="s">
        <v>88</v>
      </c>
      <c r="G46" t="s">
        <v>89</v>
      </c>
      <c r="H46" t="s">
        <v>23</v>
      </c>
      <c r="I46">
        <v>4</v>
      </c>
      <c r="J46">
        <v>0</v>
      </c>
      <c r="K46">
        <v>4</v>
      </c>
      <c r="O46">
        <f t="shared" si="52"/>
        <v>3631</v>
      </c>
      <c r="P46">
        <f t="shared" si="53"/>
        <v>979</v>
      </c>
      <c r="Q46">
        <f t="shared" si="54"/>
        <v>261</v>
      </c>
      <c r="R46">
        <f t="shared" si="55"/>
        <v>41</v>
      </c>
      <c r="S46">
        <f t="shared" si="56"/>
        <v>2391</v>
      </c>
      <c r="T46">
        <f t="shared" si="57"/>
        <v>0</v>
      </c>
      <c r="U46">
        <f t="shared" si="58"/>
        <v>5.88</v>
      </c>
      <c r="V46">
        <f t="shared" si="59"/>
        <v>0.08</v>
      </c>
      <c r="W46">
        <f t="shared" si="60"/>
        <v>0</v>
      </c>
      <c r="X46">
        <f t="shared" si="61"/>
        <v>2943</v>
      </c>
      <c r="Y46">
        <f t="shared" si="62"/>
        <v>1751</v>
      </c>
      <c r="AA46">
        <v>92867283</v>
      </c>
      <c r="AB46">
        <f t="shared" si="63"/>
        <v>42.14</v>
      </c>
      <c r="AC46">
        <f t="shared" si="64"/>
        <v>24.66</v>
      </c>
      <c r="AD46">
        <f t="shared" si="65"/>
        <v>4.1500000000000004</v>
      </c>
      <c r="AE46">
        <f t="shared" si="66"/>
        <v>0.23</v>
      </c>
      <c r="AF46">
        <f t="shared" si="67"/>
        <v>13.33</v>
      </c>
      <c r="AG46">
        <f t="shared" si="68"/>
        <v>0</v>
      </c>
      <c r="AH46">
        <f t="shared" si="69"/>
        <v>1.47</v>
      </c>
      <c r="AI46">
        <f t="shared" si="70"/>
        <v>0.02</v>
      </c>
      <c r="AJ46">
        <f t="shared" si="71"/>
        <v>0</v>
      </c>
      <c r="AK46">
        <v>42.14</v>
      </c>
      <c r="AL46">
        <v>24.66</v>
      </c>
      <c r="AM46">
        <v>4.1500000000000004</v>
      </c>
      <c r="AN46">
        <v>0.23</v>
      </c>
      <c r="AO46">
        <v>13.33</v>
      </c>
      <c r="AP46">
        <v>0</v>
      </c>
      <c r="AQ46">
        <v>1.47</v>
      </c>
      <c r="AR46">
        <v>0.02</v>
      </c>
      <c r="AS46">
        <v>0</v>
      </c>
      <c r="AT46">
        <v>121</v>
      </c>
      <c r="AU46">
        <v>72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90</v>
      </c>
      <c r="BM46">
        <v>16001</v>
      </c>
      <c r="BN46">
        <v>0</v>
      </c>
      <c r="BO46" t="s">
        <v>6</v>
      </c>
      <c r="BP46">
        <v>0</v>
      </c>
      <c r="BQ46">
        <v>22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121</v>
      </c>
      <c r="CA46">
        <v>72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72"/>
        <v>3631</v>
      </c>
      <c r="CQ46">
        <f>AC46*BC46</f>
        <v>244.62719999999999</v>
      </c>
      <c r="CR46">
        <f>AD46*BB46</f>
        <v>65.238000000000014</v>
      </c>
      <c r="CS46">
        <f t="shared" si="73"/>
        <v>10.3155</v>
      </c>
      <c r="CT46">
        <f t="shared" si="74"/>
        <v>597.85050000000001</v>
      </c>
      <c r="CU46">
        <f t="shared" si="75"/>
        <v>0</v>
      </c>
      <c r="CV46">
        <f t="shared" si="76"/>
        <v>1.47</v>
      </c>
      <c r="CW46">
        <f t="shared" si="77"/>
        <v>0.02</v>
      </c>
      <c r="CX46">
        <f t="shared" si="78"/>
        <v>0</v>
      </c>
      <c r="CY46">
        <f t="shared" si="79"/>
        <v>2942.72</v>
      </c>
      <c r="CZ46">
        <f t="shared" si="80"/>
        <v>1751.04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23</v>
      </c>
      <c r="DW46" t="s">
        <v>23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66696433</v>
      </c>
      <c r="EF46">
        <v>22</v>
      </c>
      <c r="EG46" t="s">
        <v>91</v>
      </c>
      <c r="EH46">
        <v>16</v>
      </c>
      <c r="EI46" t="s">
        <v>92</v>
      </c>
      <c r="EJ46">
        <v>1</v>
      </c>
      <c r="EK46">
        <v>16001</v>
      </c>
      <c r="EL46" t="s">
        <v>93</v>
      </c>
      <c r="EM46" t="s">
        <v>94</v>
      </c>
      <c r="EO46" t="s">
        <v>6</v>
      </c>
      <c r="EQ46">
        <v>131072</v>
      </c>
      <c r="ER46">
        <v>42.14</v>
      </c>
      <c r="ES46">
        <v>24.66</v>
      </c>
      <c r="ET46">
        <v>4.1500000000000004</v>
      </c>
      <c r="EU46">
        <v>0.23</v>
      </c>
      <c r="EV46">
        <v>13.33</v>
      </c>
      <c r="EW46">
        <v>1.47</v>
      </c>
      <c r="EX46">
        <v>0.02</v>
      </c>
      <c r="EY46">
        <v>0</v>
      </c>
      <c r="FQ46">
        <v>0</v>
      </c>
      <c r="FR46">
        <v>0</v>
      </c>
      <c r="FS46">
        <v>0</v>
      </c>
      <c r="FX46">
        <v>121</v>
      </c>
      <c r="FY46">
        <v>72</v>
      </c>
      <c r="GA46" t="s">
        <v>6</v>
      </c>
      <c r="GD46">
        <v>1</v>
      </c>
      <c r="GF46">
        <v>-1121593393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81"/>
        <v>0</v>
      </c>
      <c r="GM46">
        <f t="shared" si="82"/>
        <v>8325</v>
      </c>
      <c r="GN46">
        <f t="shared" si="83"/>
        <v>8325</v>
      </c>
      <c r="GO46">
        <f t="shared" si="84"/>
        <v>0</v>
      </c>
      <c r="GP46">
        <f t="shared" si="85"/>
        <v>0</v>
      </c>
      <c r="GR46">
        <v>0</v>
      </c>
      <c r="GS46">
        <v>3</v>
      </c>
      <c r="GT46">
        <v>0</v>
      </c>
      <c r="GU46" t="s">
        <v>6</v>
      </c>
      <c r="GV46">
        <f t="shared" si="86"/>
        <v>0</v>
      </c>
      <c r="GW46">
        <v>1</v>
      </c>
      <c r="GX46">
        <f t="shared" si="87"/>
        <v>0</v>
      </c>
      <c r="HA46">
        <v>0</v>
      </c>
      <c r="HB46">
        <v>0</v>
      </c>
      <c r="HC46">
        <f t="shared" si="88"/>
        <v>0</v>
      </c>
      <c r="HE46" t="s">
        <v>6</v>
      </c>
      <c r="HF46" t="s">
        <v>6</v>
      </c>
      <c r="HM46" t="s">
        <v>6</v>
      </c>
      <c r="HN46" t="s">
        <v>95</v>
      </c>
      <c r="HO46" t="s">
        <v>96</v>
      </c>
      <c r="HP46" t="s">
        <v>92</v>
      </c>
      <c r="HQ46" t="s">
        <v>92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78</v>
      </c>
      <c r="E47" t="s">
        <v>97</v>
      </c>
      <c r="F47" t="s">
        <v>30</v>
      </c>
      <c r="G47" t="s">
        <v>98</v>
      </c>
      <c r="H47" t="str">
        <f>'1.Ведомость'!C46</f>
        <v>ШТ</v>
      </c>
      <c r="I47">
        <f>I46*J47</f>
        <v>4</v>
      </c>
      <c r="J47">
        <v>1</v>
      </c>
      <c r="K47">
        <v>1</v>
      </c>
      <c r="O47">
        <f t="shared" si="52"/>
        <v>18719</v>
      </c>
      <c r="P47">
        <f t="shared" si="53"/>
        <v>18719</v>
      </c>
      <c r="Q47">
        <f t="shared" si="54"/>
        <v>0</v>
      </c>
      <c r="R47">
        <f t="shared" si="55"/>
        <v>0</v>
      </c>
      <c r="S47">
        <f t="shared" si="56"/>
        <v>0</v>
      </c>
      <c r="T47">
        <f t="shared" si="57"/>
        <v>0</v>
      </c>
      <c r="U47">
        <f t="shared" si="58"/>
        <v>0</v>
      </c>
      <c r="V47">
        <f t="shared" si="59"/>
        <v>0</v>
      </c>
      <c r="W47">
        <f t="shared" si="60"/>
        <v>0</v>
      </c>
      <c r="X47">
        <f t="shared" si="61"/>
        <v>0</v>
      </c>
      <c r="Y47">
        <f t="shared" si="62"/>
        <v>0</v>
      </c>
      <c r="AA47">
        <v>92867283</v>
      </c>
      <c r="AB47">
        <f t="shared" si="63"/>
        <v>4679.71</v>
      </c>
      <c r="AC47">
        <f t="shared" si="64"/>
        <v>4679.71</v>
      </c>
      <c r="AD47">
        <f t="shared" si="65"/>
        <v>0</v>
      </c>
      <c r="AE47">
        <f t="shared" si="66"/>
        <v>0</v>
      </c>
      <c r="AF47">
        <f t="shared" si="67"/>
        <v>0</v>
      </c>
      <c r="AG47">
        <f t="shared" si="68"/>
        <v>0</v>
      </c>
      <c r="AH47">
        <f t="shared" si="69"/>
        <v>0</v>
      </c>
      <c r="AI47">
        <f t="shared" si="70"/>
        <v>0</v>
      </c>
      <c r="AJ47">
        <f t="shared" si="71"/>
        <v>0</v>
      </c>
      <c r="AK47">
        <v>4679.71</v>
      </c>
      <c r="AL47">
        <v>4679.71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121</v>
      </c>
      <c r="AU47">
        <v>72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6</v>
      </c>
      <c r="BM47">
        <v>16001</v>
      </c>
      <c r="BN47">
        <v>0</v>
      </c>
      <c r="BO47" t="s">
        <v>6</v>
      </c>
      <c r="BP47">
        <v>0</v>
      </c>
      <c r="BQ47">
        <v>22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121</v>
      </c>
      <c r="CA47">
        <v>72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72"/>
        <v>18719</v>
      </c>
      <c r="CQ47">
        <f>AC47</f>
        <v>4679.71</v>
      </c>
      <c r="CR47">
        <f>AD47</f>
        <v>0</v>
      </c>
      <c r="CS47">
        <f t="shared" si="73"/>
        <v>0</v>
      </c>
      <c r="CT47">
        <f t="shared" si="74"/>
        <v>0</v>
      </c>
      <c r="CU47">
        <f t="shared" si="75"/>
        <v>0</v>
      </c>
      <c r="CV47">
        <f t="shared" si="76"/>
        <v>0</v>
      </c>
      <c r="CW47">
        <f t="shared" si="77"/>
        <v>0</v>
      </c>
      <c r="CX47">
        <f t="shared" si="78"/>
        <v>0</v>
      </c>
      <c r="CY47">
        <f t="shared" si="79"/>
        <v>0</v>
      </c>
      <c r="CZ47">
        <f t="shared" si="80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23</v>
      </c>
      <c r="DW47" t="s">
        <v>23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66696433</v>
      </c>
      <c r="EF47">
        <v>22</v>
      </c>
      <c r="EG47" t="s">
        <v>91</v>
      </c>
      <c r="EH47">
        <v>16</v>
      </c>
      <c r="EI47" t="s">
        <v>92</v>
      </c>
      <c r="EJ47">
        <v>1</v>
      </c>
      <c r="EK47">
        <v>16001</v>
      </c>
      <c r="EL47" t="s">
        <v>93</v>
      </c>
      <c r="EM47" t="s">
        <v>94</v>
      </c>
      <c r="EO47" t="s">
        <v>6</v>
      </c>
      <c r="EQ47">
        <v>0</v>
      </c>
      <c r="ER47">
        <v>4679.71</v>
      </c>
      <c r="ES47">
        <v>4679.71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4450</v>
      </c>
      <c r="FQ47">
        <v>0</v>
      </c>
      <c r="FR47">
        <v>0</v>
      </c>
      <c r="FS47">
        <v>0</v>
      </c>
      <c r="FX47">
        <v>121</v>
      </c>
      <c r="FY47">
        <v>72</v>
      </c>
      <c r="GA47" t="s">
        <v>99</v>
      </c>
      <c r="GD47">
        <v>1</v>
      </c>
      <c r="GF47">
        <v>-123097640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81"/>
        <v>0</v>
      </c>
      <c r="GM47">
        <f t="shared" si="82"/>
        <v>18719</v>
      </c>
      <c r="GN47">
        <f t="shared" si="83"/>
        <v>18719</v>
      </c>
      <c r="GO47">
        <f t="shared" si="84"/>
        <v>0</v>
      </c>
      <c r="GP47">
        <f t="shared" si="85"/>
        <v>0</v>
      </c>
      <c r="GR47">
        <v>1</v>
      </c>
      <c r="GS47">
        <v>1</v>
      </c>
      <c r="GT47">
        <v>0</v>
      </c>
      <c r="GU47" t="s">
        <v>6</v>
      </c>
      <c r="GV47">
        <f t="shared" si="86"/>
        <v>0</v>
      </c>
      <c r="GW47">
        <v>1</v>
      </c>
      <c r="GX47">
        <f t="shared" si="87"/>
        <v>0</v>
      </c>
      <c r="HA47">
        <v>0</v>
      </c>
      <c r="HB47">
        <v>0</v>
      </c>
      <c r="HC47">
        <f t="shared" si="88"/>
        <v>0</v>
      </c>
      <c r="HE47" t="s">
        <v>36</v>
      </c>
      <c r="HF47" t="s">
        <v>38</v>
      </c>
      <c r="HG47">
        <f>ROUND(AC47*I47,0)</f>
        <v>18719</v>
      </c>
      <c r="HM47" t="s">
        <v>6</v>
      </c>
      <c r="HN47" t="s">
        <v>95</v>
      </c>
      <c r="HO47" t="s">
        <v>96</v>
      </c>
      <c r="HP47" t="s">
        <v>92</v>
      </c>
      <c r="HQ47" t="s">
        <v>92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ROW(SmtRes!A86)</f>
        <v>86</v>
      </c>
      <c r="D48">
        <f>ROW(EtalonRes!A83)</f>
        <v>83</v>
      </c>
      <c r="E48" t="s">
        <v>100</v>
      </c>
      <c r="F48" t="s">
        <v>88</v>
      </c>
      <c r="G48" t="s">
        <v>89</v>
      </c>
      <c r="H48" t="s">
        <v>23</v>
      </c>
      <c r="I48">
        <v>1</v>
      </c>
      <c r="J48">
        <v>0</v>
      </c>
      <c r="K48">
        <v>1</v>
      </c>
      <c r="O48">
        <f t="shared" si="52"/>
        <v>908</v>
      </c>
      <c r="P48">
        <f t="shared" si="53"/>
        <v>245</v>
      </c>
      <c r="Q48">
        <f t="shared" si="54"/>
        <v>65</v>
      </c>
      <c r="R48">
        <f t="shared" si="55"/>
        <v>10</v>
      </c>
      <c r="S48">
        <f t="shared" si="56"/>
        <v>598</v>
      </c>
      <c r="T48">
        <f t="shared" si="57"/>
        <v>0</v>
      </c>
      <c r="U48">
        <f t="shared" si="58"/>
        <v>1.47</v>
      </c>
      <c r="V48">
        <f t="shared" si="59"/>
        <v>0.02</v>
      </c>
      <c r="W48">
        <f t="shared" si="60"/>
        <v>0</v>
      </c>
      <c r="X48">
        <f t="shared" si="61"/>
        <v>736</v>
      </c>
      <c r="Y48">
        <f t="shared" si="62"/>
        <v>438</v>
      </c>
      <c r="AA48">
        <v>92867283</v>
      </c>
      <c r="AB48">
        <f t="shared" si="63"/>
        <v>42.14</v>
      </c>
      <c r="AC48">
        <f t="shared" si="64"/>
        <v>24.66</v>
      </c>
      <c r="AD48">
        <f t="shared" si="65"/>
        <v>4.1500000000000004</v>
      </c>
      <c r="AE48">
        <f t="shared" si="66"/>
        <v>0.23</v>
      </c>
      <c r="AF48">
        <f t="shared" si="67"/>
        <v>13.33</v>
      </c>
      <c r="AG48">
        <f t="shared" si="68"/>
        <v>0</v>
      </c>
      <c r="AH48">
        <f t="shared" si="69"/>
        <v>1.47</v>
      </c>
      <c r="AI48">
        <f t="shared" si="70"/>
        <v>0.02</v>
      </c>
      <c r="AJ48">
        <f t="shared" si="71"/>
        <v>0</v>
      </c>
      <c r="AK48">
        <v>42.14</v>
      </c>
      <c r="AL48">
        <v>24.66</v>
      </c>
      <c r="AM48">
        <v>4.1500000000000004</v>
      </c>
      <c r="AN48">
        <v>0.23</v>
      </c>
      <c r="AO48">
        <v>13.33</v>
      </c>
      <c r="AP48">
        <v>0</v>
      </c>
      <c r="AQ48">
        <v>1.47</v>
      </c>
      <c r="AR48">
        <v>0.02</v>
      </c>
      <c r="AS48">
        <v>0</v>
      </c>
      <c r="AT48">
        <v>121</v>
      </c>
      <c r="AU48">
        <v>72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90</v>
      </c>
      <c r="BM48">
        <v>16001</v>
      </c>
      <c r="BN48">
        <v>0</v>
      </c>
      <c r="BO48" t="s">
        <v>6</v>
      </c>
      <c r="BP48">
        <v>0</v>
      </c>
      <c r="BQ48">
        <v>22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121</v>
      </c>
      <c r="CA48">
        <v>72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72"/>
        <v>908</v>
      </c>
      <c r="CQ48">
        <f>AC48*BC48</f>
        <v>244.62719999999999</v>
      </c>
      <c r="CR48">
        <f>AD48*BB48</f>
        <v>65.238000000000014</v>
      </c>
      <c r="CS48">
        <f t="shared" si="73"/>
        <v>10.3155</v>
      </c>
      <c r="CT48">
        <f t="shared" si="74"/>
        <v>597.85050000000001</v>
      </c>
      <c r="CU48">
        <f t="shared" si="75"/>
        <v>0</v>
      </c>
      <c r="CV48">
        <f t="shared" si="76"/>
        <v>1.47</v>
      </c>
      <c r="CW48">
        <f t="shared" si="77"/>
        <v>0.02</v>
      </c>
      <c r="CX48">
        <f t="shared" si="78"/>
        <v>0</v>
      </c>
      <c r="CY48">
        <f t="shared" si="79"/>
        <v>735.68</v>
      </c>
      <c r="CZ48">
        <f t="shared" si="80"/>
        <v>437.76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23</v>
      </c>
      <c r="DW48" t="s">
        <v>23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66696433</v>
      </c>
      <c r="EF48">
        <v>22</v>
      </c>
      <c r="EG48" t="s">
        <v>91</v>
      </c>
      <c r="EH48">
        <v>16</v>
      </c>
      <c r="EI48" t="s">
        <v>92</v>
      </c>
      <c r="EJ48">
        <v>1</v>
      </c>
      <c r="EK48">
        <v>16001</v>
      </c>
      <c r="EL48" t="s">
        <v>93</v>
      </c>
      <c r="EM48" t="s">
        <v>94</v>
      </c>
      <c r="EO48" t="s">
        <v>6</v>
      </c>
      <c r="EQ48">
        <v>0</v>
      </c>
      <c r="ER48">
        <v>42.14</v>
      </c>
      <c r="ES48">
        <v>24.66</v>
      </c>
      <c r="ET48">
        <v>4.1500000000000004</v>
      </c>
      <c r="EU48">
        <v>0.23</v>
      </c>
      <c r="EV48">
        <v>13.33</v>
      </c>
      <c r="EW48">
        <v>1.47</v>
      </c>
      <c r="EX48">
        <v>0.02</v>
      </c>
      <c r="EY48">
        <v>0</v>
      </c>
      <c r="FQ48">
        <v>0</v>
      </c>
      <c r="FR48">
        <v>0</v>
      </c>
      <c r="FS48">
        <v>0</v>
      </c>
      <c r="FX48">
        <v>121</v>
      </c>
      <c r="FY48">
        <v>72</v>
      </c>
      <c r="GA48" t="s">
        <v>6</v>
      </c>
      <c r="GD48">
        <v>1</v>
      </c>
      <c r="GF48">
        <v>-1121593393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81"/>
        <v>0</v>
      </c>
      <c r="GM48">
        <f t="shared" si="82"/>
        <v>2082</v>
      </c>
      <c r="GN48">
        <f t="shared" si="83"/>
        <v>2082</v>
      </c>
      <c r="GO48">
        <f t="shared" si="84"/>
        <v>0</v>
      </c>
      <c r="GP48">
        <f t="shared" si="85"/>
        <v>0</v>
      </c>
      <c r="GR48">
        <v>0</v>
      </c>
      <c r="GS48">
        <v>3</v>
      </c>
      <c r="GT48">
        <v>0</v>
      </c>
      <c r="GU48" t="s">
        <v>6</v>
      </c>
      <c r="GV48">
        <f t="shared" si="86"/>
        <v>0</v>
      </c>
      <c r="GW48">
        <v>1</v>
      </c>
      <c r="GX48">
        <f t="shared" si="87"/>
        <v>0</v>
      </c>
      <c r="HA48">
        <v>0</v>
      </c>
      <c r="HB48">
        <v>0</v>
      </c>
      <c r="HC48">
        <f t="shared" si="88"/>
        <v>0</v>
      </c>
      <c r="HE48" t="s">
        <v>6</v>
      </c>
      <c r="HF48" t="s">
        <v>6</v>
      </c>
      <c r="HM48" t="s">
        <v>6</v>
      </c>
      <c r="HN48" t="s">
        <v>95</v>
      </c>
      <c r="HO48" t="s">
        <v>96</v>
      </c>
      <c r="HP48" t="s">
        <v>92</v>
      </c>
      <c r="HQ48" t="s">
        <v>92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86</v>
      </c>
      <c r="E49" t="s">
        <v>101</v>
      </c>
      <c r="F49" t="s">
        <v>30</v>
      </c>
      <c r="G49" t="s">
        <v>102</v>
      </c>
      <c r="H49" t="str">
        <f>'1.Ведомость'!C48</f>
        <v>ШТ</v>
      </c>
      <c r="I49">
        <f>I48*J49</f>
        <v>1</v>
      </c>
      <c r="J49">
        <v>1</v>
      </c>
      <c r="K49">
        <v>1</v>
      </c>
      <c r="O49">
        <f t="shared" si="52"/>
        <v>4382</v>
      </c>
      <c r="P49">
        <f t="shared" si="53"/>
        <v>4382</v>
      </c>
      <c r="Q49">
        <f t="shared" si="54"/>
        <v>0</v>
      </c>
      <c r="R49">
        <f t="shared" si="55"/>
        <v>0</v>
      </c>
      <c r="S49">
        <f t="shared" si="56"/>
        <v>0</v>
      </c>
      <c r="T49">
        <f t="shared" si="57"/>
        <v>0</v>
      </c>
      <c r="U49">
        <f t="shared" si="58"/>
        <v>0</v>
      </c>
      <c r="V49">
        <f t="shared" si="59"/>
        <v>0</v>
      </c>
      <c r="W49">
        <f t="shared" si="60"/>
        <v>0</v>
      </c>
      <c r="X49">
        <f t="shared" si="61"/>
        <v>0</v>
      </c>
      <c r="Y49">
        <f t="shared" si="62"/>
        <v>0</v>
      </c>
      <c r="AA49">
        <v>92867283</v>
      </c>
      <c r="AB49">
        <f t="shared" si="63"/>
        <v>4381.76</v>
      </c>
      <c r="AC49">
        <f t="shared" si="64"/>
        <v>4381.76</v>
      </c>
      <c r="AD49">
        <f t="shared" si="65"/>
        <v>0</v>
      </c>
      <c r="AE49">
        <f t="shared" si="66"/>
        <v>0</v>
      </c>
      <c r="AF49">
        <f t="shared" si="67"/>
        <v>0</v>
      </c>
      <c r="AG49">
        <f t="shared" si="68"/>
        <v>0</v>
      </c>
      <c r="AH49">
        <f t="shared" si="69"/>
        <v>0</v>
      </c>
      <c r="AI49">
        <f t="shared" si="70"/>
        <v>0</v>
      </c>
      <c r="AJ49">
        <f t="shared" si="71"/>
        <v>0</v>
      </c>
      <c r="AK49">
        <v>4381.76</v>
      </c>
      <c r="AL49">
        <v>4381.76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121</v>
      </c>
      <c r="AU49">
        <v>72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</v>
      </c>
      <c r="BM49">
        <v>16001</v>
      </c>
      <c r="BN49">
        <v>0</v>
      </c>
      <c r="BO49" t="s">
        <v>6</v>
      </c>
      <c r="BP49">
        <v>0</v>
      </c>
      <c r="BQ49">
        <v>22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121</v>
      </c>
      <c r="CA49">
        <v>72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72"/>
        <v>4382</v>
      </c>
      <c r="CQ49">
        <f>AC49</f>
        <v>4381.76</v>
      </c>
      <c r="CR49">
        <f>AD49</f>
        <v>0</v>
      </c>
      <c r="CS49">
        <f t="shared" si="73"/>
        <v>0</v>
      </c>
      <c r="CT49">
        <f t="shared" si="74"/>
        <v>0</v>
      </c>
      <c r="CU49">
        <f t="shared" si="75"/>
        <v>0</v>
      </c>
      <c r="CV49">
        <f t="shared" si="76"/>
        <v>0</v>
      </c>
      <c r="CW49">
        <f t="shared" si="77"/>
        <v>0</v>
      </c>
      <c r="CX49">
        <f t="shared" si="78"/>
        <v>0</v>
      </c>
      <c r="CY49">
        <f t="shared" si="79"/>
        <v>0</v>
      </c>
      <c r="CZ49">
        <f t="shared" si="80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23</v>
      </c>
      <c r="DW49" t="s">
        <v>23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66696433</v>
      </c>
      <c r="EF49">
        <v>22</v>
      </c>
      <c r="EG49" t="s">
        <v>91</v>
      </c>
      <c r="EH49">
        <v>16</v>
      </c>
      <c r="EI49" t="s">
        <v>92</v>
      </c>
      <c r="EJ49">
        <v>1</v>
      </c>
      <c r="EK49">
        <v>16001</v>
      </c>
      <c r="EL49" t="s">
        <v>93</v>
      </c>
      <c r="EM49" t="s">
        <v>94</v>
      </c>
      <c r="EO49" t="s">
        <v>6</v>
      </c>
      <c r="EQ49">
        <v>0</v>
      </c>
      <c r="ER49">
        <v>4381.76</v>
      </c>
      <c r="ES49">
        <v>4381.76</v>
      </c>
      <c r="ET49">
        <v>0</v>
      </c>
      <c r="EU49">
        <v>0</v>
      </c>
      <c r="EV49">
        <v>0</v>
      </c>
      <c r="EW49">
        <v>0</v>
      </c>
      <c r="EX49">
        <v>0</v>
      </c>
      <c r="EZ49">
        <v>5</v>
      </c>
      <c r="FC49">
        <v>0</v>
      </c>
      <c r="FD49">
        <v>18</v>
      </c>
      <c r="FF49">
        <v>4166.67</v>
      </c>
      <c r="FQ49">
        <v>0</v>
      </c>
      <c r="FR49">
        <v>0</v>
      </c>
      <c r="FS49">
        <v>0</v>
      </c>
      <c r="FX49">
        <v>121</v>
      </c>
      <c r="FY49">
        <v>72</v>
      </c>
      <c r="GA49" t="s">
        <v>103</v>
      </c>
      <c r="GD49">
        <v>1</v>
      </c>
      <c r="GF49">
        <v>-1207535723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81"/>
        <v>0</v>
      </c>
      <c r="GM49">
        <f t="shared" si="82"/>
        <v>4382</v>
      </c>
      <c r="GN49">
        <f t="shared" si="83"/>
        <v>4382</v>
      </c>
      <c r="GO49">
        <f t="shared" si="84"/>
        <v>0</v>
      </c>
      <c r="GP49">
        <f t="shared" si="85"/>
        <v>0</v>
      </c>
      <c r="GR49">
        <v>1</v>
      </c>
      <c r="GS49">
        <v>1</v>
      </c>
      <c r="GT49">
        <v>0</v>
      </c>
      <c r="GU49" t="s">
        <v>6</v>
      </c>
      <c r="GV49">
        <f t="shared" si="86"/>
        <v>0</v>
      </c>
      <c r="GW49">
        <v>1</v>
      </c>
      <c r="GX49">
        <f t="shared" si="87"/>
        <v>0</v>
      </c>
      <c r="HA49">
        <v>0</v>
      </c>
      <c r="HB49">
        <v>0</v>
      </c>
      <c r="HC49">
        <f t="shared" si="88"/>
        <v>0</v>
      </c>
      <c r="HE49" t="s">
        <v>36</v>
      </c>
      <c r="HF49" t="s">
        <v>38</v>
      </c>
      <c r="HG49">
        <f>ROUND(AC49*I49,0)</f>
        <v>4382</v>
      </c>
      <c r="HM49" t="s">
        <v>6</v>
      </c>
      <c r="HN49" t="s">
        <v>95</v>
      </c>
      <c r="HO49" t="s">
        <v>96</v>
      </c>
      <c r="HP49" t="s">
        <v>92</v>
      </c>
      <c r="HQ49" t="s">
        <v>92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ROW(SmtRes!A94)</f>
        <v>94</v>
      </c>
      <c r="D50">
        <f>ROW(EtalonRes!A92)</f>
        <v>92</v>
      </c>
      <c r="E50" t="s">
        <v>104</v>
      </c>
      <c r="F50" t="s">
        <v>88</v>
      </c>
      <c r="G50" t="s">
        <v>89</v>
      </c>
      <c r="H50" t="s">
        <v>23</v>
      </c>
      <c r="I50">
        <v>1</v>
      </c>
      <c r="J50">
        <v>0</v>
      </c>
      <c r="K50">
        <v>1</v>
      </c>
      <c r="O50">
        <f t="shared" si="52"/>
        <v>908</v>
      </c>
      <c r="P50">
        <f t="shared" si="53"/>
        <v>245</v>
      </c>
      <c r="Q50">
        <f t="shared" si="54"/>
        <v>65</v>
      </c>
      <c r="R50">
        <f t="shared" si="55"/>
        <v>10</v>
      </c>
      <c r="S50">
        <f t="shared" si="56"/>
        <v>598</v>
      </c>
      <c r="T50">
        <f t="shared" si="57"/>
        <v>0</v>
      </c>
      <c r="U50">
        <f t="shared" si="58"/>
        <v>1.47</v>
      </c>
      <c r="V50">
        <f t="shared" si="59"/>
        <v>0.02</v>
      </c>
      <c r="W50">
        <f t="shared" si="60"/>
        <v>0</v>
      </c>
      <c r="X50">
        <f t="shared" si="61"/>
        <v>736</v>
      </c>
      <c r="Y50">
        <f t="shared" si="62"/>
        <v>438</v>
      </c>
      <c r="AA50">
        <v>92867283</v>
      </c>
      <c r="AB50">
        <f t="shared" si="63"/>
        <v>42.14</v>
      </c>
      <c r="AC50">
        <f t="shared" si="64"/>
        <v>24.66</v>
      </c>
      <c r="AD50">
        <f t="shared" si="65"/>
        <v>4.1500000000000004</v>
      </c>
      <c r="AE50">
        <f t="shared" si="66"/>
        <v>0.23</v>
      </c>
      <c r="AF50">
        <f t="shared" si="67"/>
        <v>13.33</v>
      </c>
      <c r="AG50">
        <f t="shared" si="68"/>
        <v>0</v>
      </c>
      <c r="AH50">
        <f t="shared" si="69"/>
        <v>1.47</v>
      </c>
      <c r="AI50">
        <f t="shared" si="70"/>
        <v>0.02</v>
      </c>
      <c r="AJ50">
        <f t="shared" si="71"/>
        <v>0</v>
      </c>
      <c r="AK50">
        <v>42.14</v>
      </c>
      <c r="AL50">
        <v>24.66</v>
      </c>
      <c r="AM50">
        <v>4.1500000000000004</v>
      </c>
      <c r="AN50">
        <v>0.23</v>
      </c>
      <c r="AO50">
        <v>13.33</v>
      </c>
      <c r="AP50">
        <v>0</v>
      </c>
      <c r="AQ50">
        <v>1.47</v>
      </c>
      <c r="AR50">
        <v>0.02</v>
      </c>
      <c r="AS50">
        <v>0</v>
      </c>
      <c r="AT50">
        <v>121</v>
      </c>
      <c r="AU50">
        <v>72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90</v>
      </c>
      <c r="BM50">
        <v>16001</v>
      </c>
      <c r="BN50">
        <v>0</v>
      </c>
      <c r="BO50" t="s">
        <v>6</v>
      </c>
      <c r="BP50">
        <v>0</v>
      </c>
      <c r="BQ50">
        <v>22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121</v>
      </c>
      <c r="CA50">
        <v>72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72"/>
        <v>908</v>
      </c>
      <c r="CQ50">
        <f t="shared" ref="CQ50:CQ56" si="89">AC50*BC50</f>
        <v>244.62719999999999</v>
      </c>
      <c r="CR50">
        <f t="shared" ref="CR50:CR56" si="90">AD50*BB50</f>
        <v>65.238000000000014</v>
      </c>
      <c r="CS50">
        <f t="shared" si="73"/>
        <v>10.3155</v>
      </c>
      <c r="CT50">
        <f t="shared" si="74"/>
        <v>597.85050000000001</v>
      </c>
      <c r="CU50">
        <f t="shared" si="75"/>
        <v>0</v>
      </c>
      <c r="CV50">
        <f t="shared" si="76"/>
        <v>1.47</v>
      </c>
      <c r="CW50">
        <f t="shared" si="77"/>
        <v>0.02</v>
      </c>
      <c r="CX50">
        <f t="shared" si="78"/>
        <v>0</v>
      </c>
      <c r="CY50">
        <f t="shared" si="79"/>
        <v>735.68</v>
      </c>
      <c r="CZ50">
        <f t="shared" si="80"/>
        <v>437.76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23</v>
      </c>
      <c r="DW50" t="s">
        <v>23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66696433</v>
      </c>
      <c r="EF50">
        <v>22</v>
      </c>
      <c r="EG50" t="s">
        <v>91</v>
      </c>
      <c r="EH50">
        <v>16</v>
      </c>
      <c r="EI50" t="s">
        <v>92</v>
      </c>
      <c r="EJ50">
        <v>1</v>
      </c>
      <c r="EK50">
        <v>16001</v>
      </c>
      <c r="EL50" t="s">
        <v>93</v>
      </c>
      <c r="EM50" t="s">
        <v>94</v>
      </c>
      <c r="EO50" t="s">
        <v>6</v>
      </c>
      <c r="EQ50">
        <v>0</v>
      </c>
      <c r="ER50">
        <v>42.14</v>
      </c>
      <c r="ES50">
        <v>24.66</v>
      </c>
      <c r="ET50">
        <v>4.1500000000000004</v>
      </c>
      <c r="EU50">
        <v>0.23</v>
      </c>
      <c r="EV50">
        <v>13.33</v>
      </c>
      <c r="EW50">
        <v>1.47</v>
      </c>
      <c r="EX50">
        <v>0.02</v>
      </c>
      <c r="EY50">
        <v>0</v>
      </c>
      <c r="FQ50">
        <v>0</v>
      </c>
      <c r="FR50">
        <v>0</v>
      </c>
      <c r="FS50">
        <v>0</v>
      </c>
      <c r="FX50">
        <v>121</v>
      </c>
      <c r="FY50">
        <v>72</v>
      </c>
      <c r="GA50" t="s">
        <v>6</v>
      </c>
      <c r="GD50">
        <v>1</v>
      </c>
      <c r="GF50">
        <v>-1121593393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81"/>
        <v>0</v>
      </c>
      <c r="GM50">
        <f t="shared" si="82"/>
        <v>2082</v>
      </c>
      <c r="GN50">
        <f t="shared" si="83"/>
        <v>2082</v>
      </c>
      <c r="GO50">
        <f t="shared" si="84"/>
        <v>0</v>
      </c>
      <c r="GP50">
        <f t="shared" si="85"/>
        <v>0</v>
      </c>
      <c r="GR50">
        <v>0</v>
      </c>
      <c r="GS50">
        <v>3</v>
      </c>
      <c r="GT50">
        <v>0</v>
      </c>
      <c r="GU50" t="s">
        <v>6</v>
      </c>
      <c r="GV50">
        <f t="shared" si="86"/>
        <v>0</v>
      </c>
      <c r="GW50">
        <v>1</v>
      </c>
      <c r="GX50">
        <f t="shared" si="87"/>
        <v>0</v>
      </c>
      <c r="HA50">
        <v>0</v>
      </c>
      <c r="HB50">
        <v>0</v>
      </c>
      <c r="HC50">
        <f t="shared" si="88"/>
        <v>0</v>
      </c>
      <c r="HE50" t="s">
        <v>6</v>
      </c>
      <c r="HF50" t="s">
        <v>6</v>
      </c>
      <c r="HM50" t="s">
        <v>6</v>
      </c>
      <c r="HN50" t="s">
        <v>95</v>
      </c>
      <c r="HO50" t="s">
        <v>96</v>
      </c>
      <c r="HP50" t="s">
        <v>92</v>
      </c>
      <c r="HQ50" t="s">
        <v>92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94</v>
      </c>
      <c r="E51" t="s">
        <v>105</v>
      </c>
      <c r="F51" t="s">
        <v>106</v>
      </c>
      <c r="G51" t="s">
        <v>107</v>
      </c>
      <c r="H51" t="str">
        <f>'1.Ведомость'!C50</f>
        <v>ШТ</v>
      </c>
      <c r="I51">
        <f>I50*J51</f>
        <v>1</v>
      </c>
      <c r="J51">
        <v>1</v>
      </c>
      <c r="K51">
        <v>1</v>
      </c>
      <c r="O51">
        <f t="shared" si="52"/>
        <v>8114</v>
      </c>
      <c r="P51">
        <f t="shared" si="53"/>
        <v>8114</v>
      </c>
      <c r="Q51">
        <f t="shared" si="54"/>
        <v>0</v>
      </c>
      <c r="R51">
        <f t="shared" si="55"/>
        <v>0</v>
      </c>
      <c r="S51">
        <f t="shared" si="56"/>
        <v>0</v>
      </c>
      <c r="T51">
        <f t="shared" si="57"/>
        <v>0</v>
      </c>
      <c r="U51">
        <f t="shared" si="58"/>
        <v>0</v>
      </c>
      <c r="V51">
        <f t="shared" si="59"/>
        <v>0</v>
      </c>
      <c r="W51">
        <f t="shared" si="60"/>
        <v>0</v>
      </c>
      <c r="X51">
        <f t="shared" si="61"/>
        <v>0</v>
      </c>
      <c r="Y51">
        <f t="shared" si="62"/>
        <v>0</v>
      </c>
      <c r="AA51">
        <v>92867283</v>
      </c>
      <c r="AB51">
        <f t="shared" si="63"/>
        <v>817.99</v>
      </c>
      <c r="AC51">
        <f t="shared" si="64"/>
        <v>817.99</v>
      </c>
      <c r="AD51">
        <f t="shared" si="65"/>
        <v>0</v>
      </c>
      <c r="AE51">
        <f t="shared" si="66"/>
        <v>0</v>
      </c>
      <c r="AF51">
        <f t="shared" si="67"/>
        <v>0</v>
      </c>
      <c r="AG51">
        <f t="shared" si="68"/>
        <v>0</v>
      </c>
      <c r="AH51">
        <f t="shared" si="69"/>
        <v>0</v>
      </c>
      <c r="AI51">
        <f t="shared" si="70"/>
        <v>0</v>
      </c>
      <c r="AJ51">
        <f t="shared" si="71"/>
        <v>0</v>
      </c>
      <c r="AK51">
        <v>817.99</v>
      </c>
      <c r="AL51">
        <v>817.99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121</v>
      </c>
      <c r="AU51">
        <v>72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108</v>
      </c>
      <c r="BM51">
        <v>16001</v>
      </c>
      <c r="BN51">
        <v>0</v>
      </c>
      <c r="BO51" t="s">
        <v>6</v>
      </c>
      <c r="BP51">
        <v>0</v>
      </c>
      <c r="BQ51">
        <v>22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121</v>
      </c>
      <c r="CA51">
        <v>72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72"/>
        <v>8114</v>
      </c>
      <c r="CQ51">
        <f t="shared" si="89"/>
        <v>8114.4607999999998</v>
      </c>
      <c r="CR51">
        <f t="shared" si="90"/>
        <v>0</v>
      </c>
      <c r="CS51">
        <f t="shared" si="73"/>
        <v>0</v>
      </c>
      <c r="CT51">
        <f t="shared" si="74"/>
        <v>0</v>
      </c>
      <c r="CU51">
        <f t="shared" si="75"/>
        <v>0</v>
      </c>
      <c r="CV51">
        <f t="shared" si="76"/>
        <v>0</v>
      </c>
      <c r="CW51">
        <f t="shared" si="77"/>
        <v>0</v>
      </c>
      <c r="CX51">
        <f t="shared" si="78"/>
        <v>0</v>
      </c>
      <c r="CY51">
        <f t="shared" si="79"/>
        <v>0</v>
      </c>
      <c r="CZ51">
        <f t="shared" si="80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23</v>
      </c>
      <c r="DW51" t="s">
        <v>23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66696433</v>
      </c>
      <c r="EF51">
        <v>22</v>
      </c>
      <c r="EG51" t="s">
        <v>91</v>
      </c>
      <c r="EH51">
        <v>16</v>
      </c>
      <c r="EI51" t="s">
        <v>92</v>
      </c>
      <c r="EJ51">
        <v>1</v>
      </c>
      <c r="EK51">
        <v>16001</v>
      </c>
      <c r="EL51" t="s">
        <v>93</v>
      </c>
      <c r="EM51" t="s">
        <v>94</v>
      </c>
      <c r="EO51" t="s">
        <v>6</v>
      </c>
      <c r="EQ51">
        <v>0</v>
      </c>
      <c r="ER51">
        <v>817.99</v>
      </c>
      <c r="ES51">
        <v>817.99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121</v>
      </c>
      <c r="FY51">
        <v>72</v>
      </c>
      <c r="GA51" t="s">
        <v>6</v>
      </c>
      <c r="GD51">
        <v>1</v>
      </c>
      <c r="GF51">
        <v>1400542349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81"/>
        <v>0</v>
      </c>
      <c r="GM51">
        <f t="shared" si="82"/>
        <v>8114</v>
      </c>
      <c r="GN51">
        <f t="shared" si="83"/>
        <v>8114</v>
      </c>
      <c r="GO51">
        <f t="shared" si="84"/>
        <v>0</v>
      </c>
      <c r="GP51">
        <f t="shared" si="85"/>
        <v>0</v>
      </c>
      <c r="GR51">
        <v>0</v>
      </c>
      <c r="GS51">
        <v>3</v>
      </c>
      <c r="GT51">
        <v>0</v>
      </c>
      <c r="GU51" t="s">
        <v>6</v>
      </c>
      <c r="GV51">
        <f t="shared" si="86"/>
        <v>0</v>
      </c>
      <c r="GW51">
        <v>1</v>
      </c>
      <c r="GX51">
        <f t="shared" si="87"/>
        <v>0</v>
      </c>
      <c r="HA51">
        <v>0</v>
      </c>
      <c r="HB51">
        <v>0</v>
      </c>
      <c r="HC51">
        <f t="shared" si="88"/>
        <v>0</v>
      </c>
      <c r="HE51" t="s">
        <v>6</v>
      </c>
      <c r="HF51" t="s">
        <v>6</v>
      </c>
      <c r="HM51" t="s">
        <v>6</v>
      </c>
      <c r="HN51" t="s">
        <v>95</v>
      </c>
      <c r="HO51" t="s">
        <v>96</v>
      </c>
      <c r="HP51" t="s">
        <v>92</v>
      </c>
      <c r="HQ51" t="s">
        <v>92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ROW(SmtRes!A101)</f>
        <v>101</v>
      </c>
      <c r="D52">
        <f>ROW(EtalonRes!A99)</f>
        <v>99</v>
      </c>
      <c r="E52" t="s">
        <v>109</v>
      </c>
      <c r="F52" t="s">
        <v>110</v>
      </c>
      <c r="G52" t="s">
        <v>111</v>
      </c>
      <c r="H52" t="s">
        <v>112</v>
      </c>
      <c r="I52">
        <v>0.1</v>
      </c>
      <c r="J52">
        <v>0</v>
      </c>
      <c r="K52">
        <v>0.1</v>
      </c>
      <c r="O52">
        <f t="shared" si="52"/>
        <v>484</v>
      </c>
      <c r="P52">
        <f t="shared" si="53"/>
        <v>10</v>
      </c>
      <c r="Q52">
        <f t="shared" si="54"/>
        <v>95</v>
      </c>
      <c r="R52">
        <f t="shared" si="55"/>
        <v>24</v>
      </c>
      <c r="S52">
        <f t="shared" si="56"/>
        <v>379</v>
      </c>
      <c r="T52">
        <f t="shared" si="57"/>
        <v>0</v>
      </c>
      <c r="U52">
        <f t="shared" si="58"/>
        <v>0.91</v>
      </c>
      <c r="V52">
        <f t="shared" si="59"/>
        <v>4.5999999999999999E-2</v>
      </c>
      <c r="W52">
        <f t="shared" si="60"/>
        <v>0</v>
      </c>
      <c r="X52">
        <f t="shared" si="61"/>
        <v>488</v>
      </c>
      <c r="Y52">
        <f t="shared" si="62"/>
        <v>290</v>
      </c>
      <c r="AA52">
        <v>92867283</v>
      </c>
      <c r="AB52">
        <f t="shared" si="63"/>
        <v>155.15</v>
      </c>
      <c r="AC52">
        <f t="shared" si="64"/>
        <v>10.36</v>
      </c>
      <c r="AD52">
        <f t="shared" si="65"/>
        <v>60.25</v>
      </c>
      <c r="AE52">
        <f t="shared" si="66"/>
        <v>5.44</v>
      </c>
      <c r="AF52">
        <f t="shared" si="67"/>
        <v>84.54</v>
      </c>
      <c r="AG52">
        <f t="shared" si="68"/>
        <v>0</v>
      </c>
      <c r="AH52">
        <f t="shared" si="69"/>
        <v>9.1</v>
      </c>
      <c r="AI52">
        <f t="shared" si="70"/>
        <v>0.46</v>
      </c>
      <c r="AJ52">
        <f t="shared" si="71"/>
        <v>0</v>
      </c>
      <c r="AK52">
        <v>155.15</v>
      </c>
      <c r="AL52">
        <v>10.36</v>
      </c>
      <c r="AM52">
        <v>60.25</v>
      </c>
      <c r="AN52">
        <v>5.44</v>
      </c>
      <c r="AO52">
        <v>84.54</v>
      </c>
      <c r="AP52">
        <v>0</v>
      </c>
      <c r="AQ52">
        <v>9.1</v>
      </c>
      <c r="AR52">
        <v>0.46</v>
      </c>
      <c r="AS52">
        <v>0</v>
      </c>
      <c r="AT52">
        <v>121</v>
      </c>
      <c r="AU52">
        <v>72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113</v>
      </c>
      <c r="BM52">
        <v>18001</v>
      </c>
      <c r="BN52">
        <v>0</v>
      </c>
      <c r="BO52" t="s">
        <v>6</v>
      </c>
      <c r="BP52">
        <v>0</v>
      </c>
      <c r="BQ52">
        <v>22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121</v>
      </c>
      <c r="CA52">
        <v>72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72"/>
        <v>484</v>
      </c>
      <c r="CQ52">
        <f t="shared" si="89"/>
        <v>102.77119999999999</v>
      </c>
      <c r="CR52">
        <f t="shared" si="90"/>
        <v>947.13</v>
      </c>
      <c r="CS52">
        <f t="shared" si="73"/>
        <v>243.98400000000004</v>
      </c>
      <c r="CT52">
        <f t="shared" si="74"/>
        <v>3791.6190000000006</v>
      </c>
      <c r="CU52">
        <f t="shared" si="75"/>
        <v>0</v>
      </c>
      <c r="CV52">
        <f t="shared" si="76"/>
        <v>9.1</v>
      </c>
      <c r="CW52">
        <f t="shared" si="77"/>
        <v>0.46</v>
      </c>
      <c r="CX52">
        <f t="shared" si="78"/>
        <v>0</v>
      </c>
      <c r="CY52">
        <f t="shared" si="79"/>
        <v>487.63</v>
      </c>
      <c r="CZ52">
        <f t="shared" si="80"/>
        <v>290.16000000000003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112</v>
      </c>
      <c r="DW52" t="s">
        <v>112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66696436</v>
      </c>
      <c r="EF52">
        <v>22</v>
      </c>
      <c r="EG52" t="s">
        <v>91</v>
      </c>
      <c r="EH52">
        <v>16</v>
      </c>
      <c r="EI52" t="s">
        <v>92</v>
      </c>
      <c r="EJ52">
        <v>1</v>
      </c>
      <c r="EK52">
        <v>18001</v>
      </c>
      <c r="EL52" t="s">
        <v>114</v>
      </c>
      <c r="EM52" t="s">
        <v>115</v>
      </c>
      <c r="EO52" t="s">
        <v>6</v>
      </c>
      <c r="EQ52">
        <v>131072</v>
      </c>
      <c r="ER52">
        <v>155.15</v>
      </c>
      <c r="ES52">
        <v>10.36</v>
      </c>
      <c r="ET52">
        <v>60.25</v>
      </c>
      <c r="EU52">
        <v>5.44</v>
      </c>
      <c r="EV52">
        <v>84.54</v>
      </c>
      <c r="EW52">
        <v>9.1</v>
      </c>
      <c r="EX52">
        <v>0.46</v>
      </c>
      <c r="EY52">
        <v>0</v>
      </c>
      <c r="FQ52">
        <v>0</v>
      </c>
      <c r="FR52">
        <v>0</v>
      </c>
      <c r="FS52">
        <v>0</v>
      </c>
      <c r="FX52">
        <v>121</v>
      </c>
      <c r="FY52">
        <v>72</v>
      </c>
      <c r="GA52" t="s">
        <v>6</v>
      </c>
      <c r="GD52">
        <v>1</v>
      </c>
      <c r="GF52">
        <v>-831471501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81"/>
        <v>0</v>
      </c>
      <c r="GM52">
        <f t="shared" si="82"/>
        <v>1262</v>
      </c>
      <c r="GN52">
        <f t="shared" si="83"/>
        <v>1262</v>
      </c>
      <c r="GO52">
        <f t="shared" si="84"/>
        <v>0</v>
      </c>
      <c r="GP52">
        <f t="shared" si="85"/>
        <v>0</v>
      </c>
      <c r="GR52">
        <v>0</v>
      </c>
      <c r="GS52">
        <v>3</v>
      </c>
      <c r="GT52">
        <v>0</v>
      </c>
      <c r="GU52" t="s">
        <v>6</v>
      </c>
      <c r="GV52">
        <f t="shared" si="86"/>
        <v>0</v>
      </c>
      <c r="GW52">
        <v>1</v>
      </c>
      <c r="GX52">
        <f t="shared" si="87"/>
        <v>0</v>
      </c>
      <c r="HA52">
        <v>0</v>
      </c>
      <c r="HB52">
        <v>0</v>
      </c>
      <c r="HC52">
        <f t="shared" si="88"/>
        <v>0</v>
      </c>
      <c r="HE52" t="s">
        <v>6</v>
      </c>
      <c r="HF52" t="s">
        <v>6</v>
      </c>
      <c r="HM52" t="s">
        <v>6</v>
      </c>
      <c r="HN52" t="s">
        <v>95</v>
      </c>
      <c r="HO52" t="s">
        <v>96</v>
      </c>
      <c r="HP52" t="s">
        <v>92</v>
      </c>
      <c r="HQ52" t="s">
        <v>92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101</v>
      </c>
      <c r="E53" t="s">
        <v>116</v>
      </c>
      <c r="F53" t="s">
        <v>117</v>
      </c>
      <c r="G53" t="s">
        <v>118</v>
      </c>
      <c r="H53" t="str">
        <f>'1.Ведомость'!C52</f>
        <v>ШТ</v>
      </c>
      <c r="I53">
        <f>I52*J53</f>
        <v>1</v>
      </c>
      <c r="J53">
        <v>10</v>
      </c>
      <c r="K53">
        <v>10</v>
      </c>
      <c r="O53">
        <f t="shared" si="52"/>
        <v>8170</v>
      </c>
      <c r="P53">
        <f t="shared" si="53"/>
        <v>8170</v>
      </c>
      <c r="Q53">
        <f t="shared" si="54"/>
        <v>0</v>
      </c>
      <c r="R53">
        <f t="shared" si="55"/>
        <v>0</v>
      </c>
      <c r="S53">
        <f t="shared" si="56"/>
        <v>0</v>
      </c>
      <c r="T53">
        <f t="shared" si="57"/>
        <v>0</v>
      </c>
      <c r="U53">
        <f t="shared" si="58"/>
        <v>0</v>
      </c>
      <c r="V53">
        <f t="shared" si="59"/>
        <v>0</v>
      </c>
      <c r="W53">
        <f t="shared" si="60"/>
        <v>0</v>
      </c>
      <c r="X53">
        <f t="shared" si="61"/>
        <v>0</v>
      </c>
      <c r="Y53">
        <f t="shared" si="62"/>
        <v>0</v>
      </c>
      <c r="AA53">
        <v>92867283</v>
      </c>
      <c r="AB53">
        <f t="shared" si="63"/>
        <v>823.6</v>
      </c>
      <c r="AC53">
        <f t="shared" si="64"/>
        <v>823.6</v>
      </c>
      <c r="AD53">
        <f t="shared" si="65"/>
        <v>0</v>
      </c>
      <c r="AE53">
        <f t="shared" si="66"/>
        <v>0</v>
      </c>
      <c r="AF53">
        <f t="shared" si="67"/>
        <v>0</v>
      </c>
      <c r="AG53">
        <f t="shared" si="68"/>
        <v>0</v>
      </c>
      <c r="AH53">
        <f t="shared" si="69"/>
        <v>0</v>
      </c>
      <c r="AI53">
        <f t="shared" si="70"/>
        <v>0</v>
      </c>
      <c r="AJ53">
        <f t="shared" si="71"/>
        <v>0</v>
      </c>
      <c r="AK53">
        <v>823.6</v>
      </c>
      <c r="AL53">
        <v>823.6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121</v>
      </c>
      <c r="AU53">
        <v>72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119</v>
      </c>
      <c r="BM53">
        <v>18001</v>
      </c>
      <c r="BN53">
        <v>0</v>
      </c>
      <c r="BO53" t="s">
        <v>6</v>
      </c>
      <c r="BP53">
        <v>0</v>
      </c>
      <c r="BQ53">
        <v>22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121</v>
      </c>
      <c r="CA53">
        <v>72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72"/>
        <v>8170</v>
      </c>
      <c r="CQ53">
        <f t="shared" si="89"/>
        <v>8170.1120000000001</v>
      </c>
      <c r="CR53">
        <f t="shared" si="90"/>
        <v>0</v>
      </c>
      <c r="CS53">
        <f t="shared" si="73"/>
        <v>0</v>
      </c>
      <c r="CT53">
        <f t="shared" si="74"/>
        <v>0</v>
      </c>
      <c r="CU53">
        <f t="shared" si="75"/>
        <v>0</v>
      </c>
      <c r="CV53">
        <f t="shared" si="76"/>
        <v>0</v>
      </c>
      <c r="CW53">
        <f t="shared" si="77"/>
        <v>0</v>
      </c>
      <c r="CX53">
        <f t="shared" si="78"/>
        <v>0</v>
      </c>
      <c r="CY53">
        <f t="shared" si="79"/>
        <v>0</v>
      </c>
      <c r="CZ53">
        <f t="shared" si="80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23</v>
      </c>
      <c r="DW53" t="s">
        <v>23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66696436</v>
      </c>
      <c r="EF53">
        <v>22</v>
      </c>
      <c r="EG53" t="s">
        <v>91</v>
      </c>
      <c r="EH53">
        <v>16</v>
      </c>
      <c r="EI53" t="s">
        <v>92</v>
      </c>
      <c r="EJ53">
        <v>1</v>
      </c>
      <c r="EK53">
        <v>18001</v>
      </c>
      <c r="EL53" t="s">
        <v>114</v>
      </c>
      <c r="EM53" t="s">
        <v>115</v>
      </c>
      <c r="EO53" t="s">
        <v>6</v>
      </c>
      <c r="EQ53">
        <v>0</v>
      </c>
      <c r="ER53">
        <v>823.6</v>
      </c>
      <c r="ES53">
        <v>823.6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121</v>
      </c>
      <c r="FY53">
        <v>72</v>
      </c>
      <c r="GA53" t="s">
        <v>6</v>
      </c>
      <c r="GD53">
        <v>1</v>
      </c>
      <c r="GF53">
        <v>437150793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81"/>
        <v>0</v>
      </c>
      <c r="GM53">
        <f t="shared" si="82"/>
        <v>8170</v>
      </c>
      <c r="GN53">
        <f t="shared" si="83"/>
        <v>8170</v>
      </c>
      <c r="GO53">
        <f t="shared" si="84"/>
        <v>0</v>
      </c>
      <c r="GP53">
        <f t="shared" si="85"/>
        <v>0</v>
      </c>
      <c r="GR53">
        <v>0</v>
      </c>
      <c r="GS53">
        <v>3</v>
      </c>
      <c r="GT53">
        <v>0</v>
      </c>
      <c r="GU53" t="s">
        <v>6</v>
      </c>
      <c r="GV53">
        <f t="shared" si="86"/>
        <v>0</v>
      </c>
      <c r="GW53">
        <v>1</v>
      </c>
      <c r="GX53">
        <f t="shared" si="87"/>
        <v>0</v>
      </c>
      <c r="HA53">
        <v>0</v>
      </c>
      <c r="HB53">
        <v>0</v>
      </c>
      <c r="HC53">
        <f t="shared" si="88"/>
        <v>0</v>
      </c>
      <c r="HE53" t="s">
        <v>6</v>
      </c>
      <c r="HF53" t="s">
        <v>6</v>
      </c>
      <c r="HM53" t="s">
        <v>6</v>
      </c>
      <c r="HN53" t="s">
        <v>95</v>
      </c>
      <c r="HO53" t="s">
        <v>96</v>
      </c>
      <c r="HP53" t="s">
        <v>92</v>
      </c>
      <c r="HQ53" t="s">
        <v>92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ROW(SmtRes!A109)</f>
        <v>109</v>
      </c>
      <c r="D54">
        <f>ROW(EtalonRes!A107)</f>
        <v>107</v>
      </c>
      <c r="E54" t="s">
        <v>120</v>
      </c>
      <c r="F54" t="s">
        <v>121</v>
      </c>
      <c r="G54" t="s">
        <v>122</v>
      </c>
      <c r="H54" t="s">
        <v>123</v>
      </c>
      <c r="I54">
        <v>1</v>
      </c>
      <c r="J54">
        <v>0</v>
      </c>
      <c r="K54">
        <v>1</v>
      </c>
      <c r="O54">
        <f t="shared" si="52"/>
        <v>633</v>
      </c>
      <c r="P54">
        <f t="shared" si="53"/>
        <v>140</v>
      </c>
      <c r="Q54">
        <f t="shared" si="54"/>
        <v>66</v>
      </c>
      <c r="R54">
        <f t="shared" si="55"/>
        <v>5</v>
      </c>
      <c r="S54">
        <f t="shared" si="56"/>
        <v>427</v>
      </c>
      <c r="T54">
        <f t="shared" si="57"/>
        <v>0</v>
      </c>
      <c r="U54">
        <f t="shared" si="58"/>
        <v>0.96</v>
      </c>
      <c r="V54">
        <f t="shared" si="59"/>
        <v>0.01</v>
      </c>
      <c r="W54">
        <f t="shared" si="60"/>
        <v>0</v>
      </c>
      <c r="X54">
        <f t="shared" si="61"/>
        <v>523</v>
      </c>
      <c r="Y54">
        <f t="shared" si="62"/>
        <v>311</v>
      </c>
      <c r="AA54">
        <v>92867283</v>
      </c>
      <c r="AB54">
        <f t="shared" si="63"/>
        <v>27.83</v>
      </c>
      <c r="AC54">
        <f t="shared" si="64"/>
        <v>14.09</v>
      </c>
      <c r="AD54">
        <f t="shared" si="65"/>
        <v>4.22</v>
      </c>
      <c r="AE54">
        <f t="shared" si="66"/>
        <v>0.12</v>
      </c>
      <c r="AF54">
        <f t="shared" si="67"/>
        <v>9.52</v>
      </c>
      <c r="AG54">
        <f t="shared" si="68"/>
        <v>0</v>
      </c>
      <c r="AH54">
        <f t="shared" si="69"/>
        <v>0.96</v>
      </c>
      <c r="AI54">
        <f t="shared" si="70"/>
        <v>0.01</v>
      </c>
      <c r="AJ54">
        <f t="shared" si="71"/>
        <v>0</v>
      </c>
      <c r="AK54">
        <v>27.83</v>
      </c>
      <c r="AL54">
        <v>14.09</v>
      </c>
      <c r="AM54">
        <v>4.22</v>
      </c>
      <c r="AN54">
        <v>0.12</v>
      </c>
      <c r="AO54">
        <v>9.52</v>
      </c>
      <c r="AP54">
        <v>0</v>
      </c>
      <c r="AQ54">
        <v>0.96</v>
      </c>
      <c r="AR54">
        <v>0.01</v>
      </c>
      <c r="AS54">
        <v>0</v>
      </c>
      <c r="AT54">
        <v>121</v>
      </c>
      <c r="AU54">
        <v>72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124</v>
      </c>
      <c r="BM54">
        <v>16001</v>
      </c>
      <c r="BN54">
        <v>0</v>
      </c>
      <c r="BO54" t="s">
        <v>6</v>
      </c>
      <c r="BP54">
        <v>0</v>
      </c>
      <c r="BQ54">
        <v>22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121</v>
      </c>
      <c r="CA54">
        <v>72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72"/>
        <v>633</v>
      </c>
      <c r="CQ54">
        <f t="shared" si="89"/>
        <v>139.77279999999999</v>
      </c>
      <c r="CR54">
        <f t="shared" si="90"/>
        <v>66.338399999999993</v>
      </c>
      <c r="CS54">
        <f t="shared" si="73"/>
        <v>5.3819999999999997</v>
      </c>
      <c r="CT54">
        <f t="shared" si="74"/>
        <v>426.97199999999998</v>
      </c>
      <c r="CU54">
        <f t="shared" si="75"/>
        <v>0</v>
      </c>
      <c r="CV54">
        <f t="shared" si="76"/>
        <v>0.96</v>
      </c>
      <c r="CW54">
        <f t="shared" si="77"/>
        <v>0.01</v>
      </c>
      <c r="CX54">
        <f t="shared" si="78"/>
        <v>0</v>
      </c>
      <c r="CY54">
        <f t="shared" si="79"/>
        <v>522.72</v>
      </c>
      <c r="CZ54">
        <f t="shared" si="80"/>
        <v>311.04000000000002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123</v>
      </c>
      <c r="DW54" t="s">
        <v>123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66696433</v>
      </c>
      <c r="EF54">
        <v>22</v>
      </c>
      <c r="EG54" t="s">
        <v>91</v>
      </c>
      <c r="EH54">
        <v>16</v>
      </c>
      <c r="EI54" t="s">
        <v>92</v>
      </c>
      <c r="EJ54">
        <v>1</v>
      </c>
      <c r="EK54">
        <v>16001</v>
      </c>
      <c r="EL54" t="s">
        <v>93</v>
      </c>
      <c r="EM54" t="s">
        <v>94</v>
      </c>
      <c r="EO54" t="s">
        <v>6</v>
      </c>
      <c r="EQ54">
        <v>131072</v>
      </c>
      <c r="ER54">
        <v>27.83</v>
      </c>
      <c r="ES54">
        <v>14.09</v>
      </c>
      <c r="ET54">
        <v>4.22</v>
      </c>
      <c r="EU54">
        <v>0.12</v>
      </c>
      <c r="EV54">
        <v>9.52</v>
      </c>
      <c r="EW54">
        <v>0.96</v>
      </c>
      <c r="EX54">
        <v>0.01</v>
      </c>
      <c r="EY54">
        <v>0</v>
      </c>
      <c r="FQ54">
        <v>0</v>
      </c>
      <c r="FR54">
        <v>0</v>
      </c>
      <c r="FS54">
        <v>0</v>
      </c>
      <c r="FX54">
        <v>121</v>
      </c>
      <c r="FY54">
        <v>72</v>
      </c>
      <c r="GA54" t="s">
        <v>6</v>
      </c>
      <c r="GD54">
        <v>1</v>
      </c>
      <c r="GF54">
        <v>-2084906440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81"/>
        <v>0</v>
      </c>
      <c r="GM54">
        <f t="shared" si="82"/>
        <v>1467</v>
      </c>
      <c r="GN54">
        <f t="shared" si="83"/>
        <v>1467</v>
      </c>
      <c r="GO54">
        <f t="shared" si="84"/>
        <v>0</v>
      </c>
      <c r="GP54">
        <f t="shared" si="85"/>
        <v>0</v>
      </c>
      <c r="GR54">
        <v>0</v>
      </c>
      <c r="GS54">
        <v>3</v>
      </c>
      <c r="GT54">
        <v>0</v>
      </c>
      <c r="GU54" t="s">
        <v>6</v>
      </c>
      <c r="GV54">
        <f t="shared" si="86"/>
        <v>0</v>
      </c>
      <c r="GW54">
        <v>1</v>
      </c>
      <c r="GX54">
        <f t="shared" si="87"/>
        <v>0</v>
      </c>
      <c r="HA54">
        <v>0</v>
      </c>
      <c r="HB54">
        <v>0</v>
      </c>
      <c r="HC54">
        <f t="shared" si="88"/>
        <v>0</v>
      </c>
      <c r="HE54" t="s">
        <v>6</v>
      </c>
      <c r="HF54" t="s">
        <v>6</v>
      </c>
      <c r="HM54" t="s">
        <v>6</v>
      </c>
      <c r="HN54" t="s">
        <v>95</v>
      </c>
      <c r="HO54" t="s">
        <v>96</v>
      </c>
      <c r="HP54" t="s">
        <v>92</v>
      </c>
      <c r="HQ54" t="s">
        <v>92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109</v>
      </c>
      <c r="E55" t="s">
        <v>125</v>
      </c>
      <c r="F55" t="s">
        <v>126</v>
      </c>
      <c r="G55" t="s">
        <v>127</v>
      </c>
      <c r="H55" t="str">
        <f>'1.Ведомость'!C54</f>
        <v>КОМПЛ</v>
      </c>
      <c r="I55">
        <f>I54*J55</f>
        <v>2</v>
      </c>
      <c r="J55">
        <v>2</v>
      </c>
      <c r="K55">
        <v>2</v>
      </c>
      <c r="O55">
        <f t="shared" si="52"/>
        <v>496</v>
      </c>
      <c r="P55">
        <f t="shared" si="53"/>
        <v>496</v>
      </c>
      <c r="Q55">
        <f t="shared" si="54"/>
        <v>0</v>
      </c>
      <c r="R55">
        <f t="shared" si="55"/>
        <v>0</v>
      </c>
      <c r="S55">
        <f t="shared" si="56"/>
        <v>0</v>
      </c>
      <c r="T55">
        <f t="shared" si="57"/>
        <v>0</v>
      </c>
      <c r="U55">
        <f t="shared" si="58"/>
        <v>0</v>
      </c>
      <c r="V55">
        <f t="shared" si="59"/>
        <v>0</v>
      </c>
      <c r="W55">
        <f t="shared" si="60"/>
        <v>0</v>
      </c>
      <c r="X55">
        <f t="shared" si="61"/>
        <v>0</v>
      </c>
      <c r="Y55">
        <f t="shared" si="62"/>
        <v>0</v>
      </c>
      <c r="AA55">
        <v>92867283</v>
      </c>
      <c r="AB55">
        <f t="shared" si="63"/>
        <v>25</v>
      </c>
      <c r="AC55">
        <f t="shared" si="64"/>
        <v>25</v>
      </c>
      <c r="AD55">
        <f t="shared" si="65"/>
        <v>0</v>
      </c>
      <c r="AE55">
        <f t="shared" si="66"/>
        <v>0</v>
      </c>
      <c r="AF55">
        <f t="shared" si="67"/>
        <v>0</v>
      </c>
      <c r="AG55">
        <f t="shared" si="68"/>
        <v>0</v>
      </c>
      <c r="AH55">
        <f t="shared" si="69"/>
        <v>0</v>
      </c>
      <c r="AI55">
        <f t="shared" si="70"/>
        <v>0</v>
      </c>
      <c r="AJ55">
        <f t="shared" si="71"/>
        <v>0</v>
      </c>
      <c r="AK55">
        <v>25</v>
      </c>
      <c r="AL55">
        <v>25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121</v>
      </c>
      <c r="AU55">
        <v>72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129</v>
      </c>
      <c r="BM55">
        <v>16001</v>
      </c>
      <c r="BN55">
        <v>0</v>
      </c>
      <c r="BO55" t="s">
        <v>6</v>
      </c>
      <c r="BP55">
        <v>0</v>
      </c>
      <c r="BQ55">
        <v>22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121</v>
      </c>
      <c r="CA55">
        <v>72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72"/>
        <v>496</v>
      </c>
      <c r="CQ55">
        <f t="shared" si="89"/>
        <v>248</v>
      </c>
      <c r="CR55">
        <f t="shared" si="90"/>
        <v>0</v>
      </c>
      <c r="CS55">
        <f t="shared" si="73"/>
        <v>0</v>
      </c>
      <c r="CT55">
        <f t="shared" si="74"/>
        <v>0</v>
      </c>
      <c r="CU55">
        <f t="shared" si="75"/>
        <v>0</v>
      </c>
      <c r="CV55">
        <f t="shared" si="76"/>
        <v>0</v>
      </c>
      <c r="CW55">
        <f t="shared" si="77"/>
        <v>0</v>
      </c>
      <c r="CX55">
        <f t="shared" si="78"/>
        <v>0</v>
      </c>
      <c r="CY55">
        <f t="shared" si="79"/>
        <v>0</v>
      </c>
      <c r="CZ55">
        <f t="shared" si="80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128</v>
      </c>
      <c r="DW55" t="s">
        <v>128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66696433</v>
      </c>
      <c r="EF55">
        <v>22</v>
      </c>
      <c r="EG55" t="s">
        <v>91</v>
      </c>
      <c r="EH55">
        <v>16</v>
      </c>
      <c r="EI55" t="s">
        <v>92</v>
      </c>
      <c r="EJ55">
        <v>1</v>
      </c>
      <c r="EK55">
        <v>16001</v>
      </c>
      <c r="EL55" t="s">
        <v>93</v>
      </c>
      <c r="EM55" t="s">
        <v>94</v>
      </c>
      <c r="EO55" t="s">
        <v>6</v>
      </c>
      <c r="EQ55">
        <v>0</v>
      </c>
      <c r="ER55">
        <v>25</v>
      </c>
      <c r="ES55">
        <v>25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121</v>
      </c>
      <c r="FY55">
        <v>72</v>
      </c>
      <c r="GA55" t="s">
        <v>6</v>
      </c>
      <c r="GD55">
        <v>1</v>
      </c>
      <c r="GF55">
        <v>1674703209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81"/>
        <v>0</v>
      </c>
      <c r="GM55">
        <f t="shared" si="82"/>
        <v>496</v>
      </c>
      <c r="GN55">
        <f t="shared" si="83"/>
        <v>496</v>
      </c>
      <c r="GO55">
        <f t="shared" si="84"/>
        <v>0</v>
      </c>
      <c r="GP55">
        <f t="shared" si="85"/>
        <v>0</v>
      </c>
      <c r="GR55">
        <v>0</v>
      </c>
      <c r="GS55">
        <v>3</v>
      </c>
      <c r="GT55">
        <v>0</v>
      </c>
      <c r="GU55" t="s">
        <v>6</v>
      </c>
      <c r="GV55">
        <f t="shared" si="86"/>
        <v>0</v>
      </c>
      <c r="GW55">
        <v>1</v>
      </c>
      <c r="GX55">
        <f t="shared" si="87"/>
        <v>0</v>
      </c>
      <c r="HA55">
        <v>0</v>
      </c>
      <c r="HB55">
        <v>0</v>
      </c>
      <c r="HC55">
        <f t="shared" si="88"/>
        <v>0</v>
      </c>
      <c r="HE55" t="s">
        <v>6</v>
      </c>
      <c r="HF55" t="s">
        <v>6</v>
      </c>
      <c r="HM55" t="s">
        <v>6</v>
      </c>
      <c r="HN55" t="s">
        <v>95</v>
      </c>
      <c r="HO55" t="s">
        <v>96</v>
      </c>
      <c r="HP55" t="s">
        <v>92</v>
      </c>
      <c r="HQ55" t="s">
        <v>92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ROW(SmtRes!A116)</f>
        <v>116</v>
      </c>
      <c r="D56">
        <f>ROW(EtalonRes!A112)</f>
        <v>112</v>
      </c>
      <c r="E56" t="s">
        <v>130</v>
      </c>
      <c r="F56" t="s">
        <v>131</v>
      </c>
      <c r="G56" t="s">
        <v>132</v>
      </c>
      <c r="H56" t="s">
        <v>23</v>
      </c>
      <c r="I56">
        <v>1</v>
      </c>
      <c r="J56">
        <v>0</v>
      </c>
      <c r="K56">
        <v>1</v>
      </c>
      <c r="O56">
        <f t="shared" si="52"/>
        <v>1950</v>
      </c>
      <c r="P56">
        <f t="shared" si="53"/>
        <v>22</v>
      </c>
      <c r="Q56">
        <f t="shared" si="54"/>
        <v>29</v>
      </c>
      <c r="R56">
        <f t="shared" si="55"/>
        <v>14</v>
      </c>
      <c r="S56">
        <f t="shared" si="56"/>
        <v>1899</v>
      </c>
      <c r="T56">
        <f t="shared" si="57"/>
        <v>0</v>
      </c>
      <c r="U56">
        <f t="shared" si="58"/>
        <v>4.4000000000000004</v>
      </c>
      <c r="V56">
        <f t="shared" si="59"/>
        <v>0.03</v>
      </c>
      <c r="W56">
        <f t="shared" si="60"/>
        <v>0</v>
      </c>
      <c r="X56">
        <f t="shared" si="61"/>
        <v>1722</v>
      </c>
      <c r="Y56">
        <f t="shared" si="62"/>
        <v>880</v>
      </c>
      <c r="AA56">
        <v>92867283</v>
      </c>
      <c r="AB56">
        <f t="shared" si="63"/>
        <v>46.41</v>
      </c>
      <c r="AC56">
        <f t="shared" si="64"/>
        <v>2.2400000000000002</v>
      </c>
      <c r="AD56">
        <f t="shared" si="65"/>
        <v>1.84</v>
      </c>
      <c r="AE56">
        <f t="shared" si="66"/>
        <v>0.32</v>
      </c>
      <c r="AF56">
        <f t="shared" si="67"/>
        <v>42.33</v>
      </c>
      <c r="AG56">
        <f t="shared" si="68"/>
        <v>0</v>
      </c>
      <c r="AH56">
        <f t="shared" si="69"/>
        <v>4.4000000000000004</v>
      </c>
      <c r="AI56">
        <f t="shared" si="70"/>
        <v>0.03</v>
      </c>
      <c r="AJ56">
        <f t="shared" si="71"/>
        <v>0</v>
      </c>
      <c r="AK56">
        <v>46.41</v>
      </c>
      <c r="AL56">
        <v>2.2400000000000002</v>
      </c>
      <c r="AM56">
        <v>1.84</v>
      </c>
      <c r="AN56">
        <v>0.32</v>
      </c>
      <c r="AO56">
        <v>42.33</v>
      </c>
      <c r="AP56">
        <v>0</v>
      </c>
      <c r="AQ56">
        <v>4.4000000000000004</v>
      </c>
      <c r="AR56">
        <v>0.03</v>
      </c>
      <c r="AS56">
        <v>0</v>
      </c>
      <c r="AT56">
        <v>90</v>
      </c>
      <c r="AU56">
        <v>46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133</v>
      </c>
      <c r="BM56">
        <v>112001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90</v>
      </c>
      <c r="CA56">
        <v>46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72"/>
        <v>1950</v>
      </c>
      <c r="CQ56">
        <f t="shared" si="89"/>
        <v>22.220800000000001</v>
      </c>
      <c r="CR56">
        <f t="shared" si="90"/>
        <v>28.924800000000001</v>
      </c>
      <c r="CS56">
        <f t="shared" si="73"/>
        <v>14.352</v>
      </c>
      <c r="CT56">
        <f t="shared" si="74"/>
        <v>1898.5004999999999</v>
      </c>
      <c r="CU56">
        <f t="shared" si="75"/>
        <v>0</v>
      </c>
      <c r="CV56">
        <f t="shared" si="76"/>
        <v>4.4000000000000004</v>
      </c>
      <c r="CW56">
        <f t="shared" si="77"/>
        <v>0.03</v>
      </c>
      <c r="CX56">
        <f t="shared" si="78"/>
        <v>0</v>
      </c>
      <c r="CY56">
        <f t="shared" si="79"/>
        <v>1721.7</v>
      </c>
      <c r="CZ56">
        <f t="shared" si="80"/>
        <v>879.98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66696572</v>
      </c>
      <c r="EF56">
        <v>3</v>
      </c>
      <c r="EG56" t="s">
        <v>18</v>
      </c>
      <c r="EH56">
        <v>54</v>
      </c>
      <c r="EI56" t="s">
        <v>53</v>
      </c>
      <c r="EJ56">
        <v>2</v>
      </c>
      <c r="EK56">
        <v>112001</v>
      </c>
      <c r="EL56" t="s">
        <v>53</v>
      </c>
      <c r="EM56" t="s">
        <v>54</v>
      </c>
      <c r="EO56" t="s">
        <v>6</v>
      </c>
      <c r="EQ56">
        <v>0</v>
      </c>
      <c r="ER56">
        <v>46.41</v>
      </c>
      <c r="ES56">
        <v>2.2400000000000002</v>
      </c>
      <c r="ET56">
        <v>1.84</v>
      </c>
      <c r="EU56">
        <v>0.32</v>
      </c>
      <c r="EV56">
        <v>42.33</v>
      </c>
      <c r="EW56">
        <v>4.4000000000000004</v>
      </c>
      <c r="EX56">
        <v>0.03</v>
      </c>
      <c r="EY56">
        <v>0</v>
      </c>
      <c r="FQ56">
        <v>0</v>
      </c>
      <c r="FR56">
        <v>0</v>
      </c>
      <c r="FS56">
        <v>0</v>
      </c>
      <c r="FX56">
        <v>90</v>
      </c>
      <c r="FY56">
        <v>46</v>
      </c>
      <c r="GA56" t="s">
        <v>6</v>
      </c>
      <c r="GD56">
        <v>1</v>
      </c>
      <c r="GF56">
        <v>-1125531302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81"/>
        <v>0</v>
      </c>
      <c r="GM56">
        <f t="shared" si="82"/>
        <v>4552</v>
      </c>
      <c r="GN56">
        <f t="shared" si="83"/>
        <v>0</v>
      </c>
      <c r="GO56">
        <f t="shared" si="84"/>
        <v>4552</v>
      </c>
      <c r="GP56">
        <f t="shared" si="85"/>
        <v>0</v>
      </c>
      <c r="GR56">
        <v>0</v>
      </c>
      <c r="GS56">
        <v>3</v>
      </c>
      <c r="GT56">
        <v>0</v>
      </c>
      <c r="GU56" t="s">
        <v>6</v>
      </c>
      <c r="GV56">
        <f t="shared" si="86"/>
        <v>0</v>
      </c>
      <c r="GW56">
        <v>1</v>
      </c>
      <c r="GX56">
        <f t="shared" si="87"/>
        <v>0</v>
      </c>
      <c r="HA56">
        <v>0</v>
      </c>
      <c r="HB56">
        <v>0</v>
      </c>
      <c r="HC56">
        <f t="shared" si="88"/>
        <v>0</v>
      </c>
      <c r="HE56" t="s">
        <v>6</v>
      </c>
      <c r="HF56" t="s">
        <v>6</v>
      </c>
      <c r="HM56" t="s">
        <v>6</v>
      </c>
      <c r="HN56" t="s">
        <v>55</v>
      </c>
      <c r="HO56" t="s">
        <v>56</v>
      </c>
      <c r="HP56" t="s">
        <v>53</v>
      </c>
      <c r="HQ56" t="s">
        <v>53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115</v>
      </c>
      <c r="E57" t="s">
        <v>134</v>
      </c>
      <c r="F57" t="s">
        <v>30</v>
      </c>
      <c r="G57" t="s">
        <v>135</v>
      </c>
      <c r="H57" t="str">
        <f>'1.Ведомость'!C56</f>
        <v>ШТ</v>
      </c>
      <c r="I57">
        <f>I56*J57</f>
        <v>1</v>
      </c>
      <c r="J57">
        <v>1</v>
      </c>
      <c r="K57">
        <v>1</v>
      </c>
      <c r="O57">
        <f t="shared" si="52"/>
        <v>36807</v>
      </c>
      <c r="P57">
        <f t="shared" si="53"/>
        <v>36807</v>
      </c>
      <c r="Q57">
        <f t="shared" si="54"/>
        <v>0</v>
      </c>
      <c r="R57">
        <f t="shared" si="55"/>
        <v>0</v>
      </c>
      <c r="S57">
        <f t="shared" si="56"/>
        <v>0</v>
      </c>
      <c r="T57">
        <f t="shared" si="57"/>
        <v>0</v>
      </c>
      <c r="U57">
        <f t="shared" si="58"/>
        <v>0</v>
      </c>
      <c r="V57">
        <f t="shared" si="59"/>
        <v>0</v>
      </c>
      <c r="W57">
        <f t="shared" si="60"/>
        <v>0</v>
      </c>
      <c r="X57">
        <f t="shared" si="61"/>
        <v>0</v>
      </c>
      <c r="Y57">
        <f t="shared" si="62"/>
        <v>0</v>
      </c>
      <c r="AA57">
        <v>92867283</v>
      </c>
      <c r="AB57">
        <f t="shared" si="63"/>
        <v>36806.699999999997</v>
      </c>
      <c r="AC57">
        <f t="shared" si="64"/>
        <v>36806.699999999997</v>
      </c>
      <c r="AD57">
        <f t="shared" si="65"/>
        <v>0</v>
      </c>
      <c r="AE57">
        <f t="shared" si="66"/>
        <v>0</v>
      </c>
      <c r="AF57">
        <f t="shared" si="67"/>
        <v>0</v>
      </c>
      <c r="AG57">
        <f t="shared" si="68"/>
        <v>0</v>
      </c>
      <c r="AH57">
        <f t="shared" si="69"/>
        <v>0</v>
      </c>
      <c r="AI57">
        <f t="shared" si="70"/>
        <v>0</v>
      </c>
      <c r="AJ57">
        <f t="shared" si="71"/>
        <v>0</v>
      </c>
      <c r="AK57">
        <v>36806.699999999997</v>
      </c>
      <c r="AL57">
        <v>36806.699999999997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90</v>
      </c>
      <c r="AU57">
        <v>46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2</v>
      </c>
      <c r="BJ57" t="s">
        <v>6</v>
      </c>
      <c r="BM57">
        <v>112001</v>
      </c>
      <c r="BN57">
        <v>0</v>
      </c>
      <c r="BO57" t="s">
        <v>6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90</v>
      </c>
      <c r="CA57">
        <v>46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72"/>
        <v>36807</v>
      </c>
      <c r="CQ57">
        <f>AC57</f>
        <v>36806.699999999997</v>
      </c>
      <c r="CR57">
        <f>AD57</f>
        <v>0</v>
      </c>
      <c r="CS57">
        <f t="shared" si="73"/>
        <v>0</v>
      </c>
      <c r="CT57">
        <f t="shared" si="74"/>
        <v>0</v>
      </c>
      <c r="CU57">
        <f t="shared" si="75"/>
        <v>0</v>
      </c>
      <c r="CV57">
        <f t="shared" si="76"/>
        <v>0</v>
      </c>
      <c r="CW57">
        <f t="shared" si="77"/>
        <v>0</v>
      </c>
      <c r="CX57">
        <f t="shared" si="78"/>
        <v>0</v>
      </c>
      <c r="CY57">
        <f t="shared" si="79"/>
        <v>0</v>
      </c>
      <c r="CZ57">
        <f t="shared" si="80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23</v>
      </c>
      <c r="DW57" t="s">
        <v>23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66696572</v>
      </c>
      <c r="EF57">
        <v>3</v>
      </c>
      <c r="EG57" t="s">
        <v>18</v>
      </c>
      <c r="EH57">
        <v>54</v>
      </c>
      <c r="EI57" t="s">
        <v>53</v>
      </c>
      <c r="EJ57">
        <v>2</v>
      </c>
      <c r="EK57">
        <v>112001</v>
      </c>
      <c r="EL57" t="s">
        <v>53</v>
      </c>
      <c r="EM57" t="s">
        <v>54</v>
      </c>
      <c r="EO57" t="s">
        <v>6</v>
      </c>
      <c r="EQ57">
        <v>0</v>
      </c>
      <c r="ER57">
        <v>36806.699999999997</v>
      </c>
      <c r="ES57">
        <v>36806.699999999997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35000</v>
      </c>
      <c r="FQ57">
        <v>0</v>
      </c>
      <c r="FR57">
        <v>0</v>
      </c>
      <c r="FS57">
        <v>0</v>
      </c>
      <c r="FX57">
        <v>90</v>
      </c>
      <c r="FY57">
        <v>46</v>
      </c>
      <c r="GA57" t="s">
        <v>136</v>
      </c>
      <c r="GD57">
        <v>1</v>
      </c>
      <c r="GF57">
        <v>-1813345442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81"/>
        <v>0</v>
      </c>
      <c r="GM57">
        <f t="shared" si="82"/>
        <v>36807</v>
      </c>
      <c r="GN57">
        <f t="shared" si="83"/>
        <v>0</v>
      </c>
      <c r="GO57">
        <f t="shared" si="84"/>
        <v>36807</v>
      </c>
      <c r="GP57">
        <f t="shared" si="85"/>
        <v>0</v>
      </c>
      <c r="GR57">
        <v>1</v>
      </c>
      <c r="GS57">
        <v>1</v>
      </c>
      <c r="GT57">
        <v>0</v>
      </c>
      <c r="GU57" t="s">
        <v>6</v>
      </c>
      <c r="GV57">
        <f t="shared" si="86"/>
        <v>0</v>
      </c>
      <c r="GW57">
        <v>1</v>
      </c>
      <c r="GX57">
        <f t="shared" si="87"/>
        <v>0</v>
      </c>
      <c r="HA57">
        <v>0</v>
      </c>
      <c r="HB57">
        <v>0</v>
      </c>
      <c r="HC57">
        <f t="shared" si="88"/>
        <v>0</v>
      </c>
      <c r="HE57" t="s">
        <v>36</v>
      </c>
      <c r="HF57" t="s">
        <v>38</v>
      </c>
      <c r="HG57">
        <f>ROUND(AC57*I57,0)</f>
        <v>36807</v>
      </c>
      <c r="HM57" t="s">
        <v>6</v>
      </c>
      <c r="HN57" t="s">
        <v>55</v>
      </c>
      <c r="HO57" t="s">
        <v>56</v>
      </c>
      <c r="HP57" t="s">
        <v>53</v>
      </c>
      <c r="HQ57" t="s">
        <v>53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116</v>
      </c>
      <c r="E58" t="s">
        <v>137</v>
      </c>
      <c r="F58" t="s">
        <v>30</v>
      </c>
      <c r="G58" t="s">
        <v>138</v>
      </c>
      <c r="H58" t="str">
        <f>'1.Ведомость'!C57</f>
        <v>ШТ</v>
      </c>
      <c r="I58">
        <f>I56*J58</f>
        <v>1</v>
      </c>
      <c r="J58">
        <v>1</v>
      </c>
      <c r="K58">
        <v>1</v>
      </c>
      <c r="O58">
        <f t="shared" si="52"/>
        <v>34151</v>
      </c>
      <c r="P58">
        <f t="shared" si="53"/>
        <v>34151</v>
      </c>
      <c r="Q58">
        <f t="shared" si="54"/>
        <v>0</v>
      </c>
      <c r="R58">
        <f t="shared" si="55"/>
        <v>0</v>
      </c>
      <c r="S58">
        <f t="shared" si="56"/>
        <v>0</v>
      </c>
      <c r="T58">
        <f t="shared" si="57"/>
        <v>0</v>
      </c>
      <c r="U58">
        <f t="shared" si="58"/>
        <v>0</v>
      </c>
      <c r="V58">
        <f t="shared" si="59"/>
        <v>0</v>
      </c>
      <c r="W58">
        <f t="shared" si="60"/>
        <v>0</v>
      </c>
      <c r="X58">
        <f t="shared" si="61"/>
        <v>0</v>
      </c>
      <c r="Y58">
        <f t="shared" si="62"/>
        <v>0</v>
      </c>
      <c r="AA58">
        <v>92867283</v>
      </c>
      <c r="AB58">
        <f t="shared" si="63"/>
        <v>34151.360000000001</v>
      </c>
      <c r="AC58">
        <f t="shared" si="64"/>
        <v>34151.360000000001</v>
      </c>
      <c r="AD58">
        <f t="shared" si="65"/>
        <v>0</v>
      </c>
      <c r="AE58">
        <f t="shared" si="66"/>
        <v>0</v>
      </c>
      <c r="AF58">
        <f t="shared" si="67"/>
        <v>0</v>
      </c>
      <c r="AG58">
        <f t="shared" si="68"/>
        <v>0</v>
      </c>
      <c r="AH58">
        <f t="shared" si="69"/>
        <v>0</v>
      </c>
      <c r="AI58">
        <f t="shared" si="70"/>
        <v>0</v>
      </c>
      <c r="AJ58">
        <f t="shared" si="71"/>
        <v>0</v>
      </c>
      <c r="AK58">
        <v>34151.360000000001</v>
      </c>
      <c r="AL58">
        <v>34151.360000000001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90</v>
      </c>
      <c r="AU58">
        <v>46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2</v>
      </c>
      <c r="BJ58" t="s">
        <v>6</v>
      </c>
      <c r="BM58">
        <v>112001</v>
      </c>
      <c r="BN58">
        <v>0</v>
      </c>
      <c r="BO58" t="s">
        <v>6</v>
      </c>
      <c r="BP58">
        <v>0</v>
      </c>
      <c r="BQ58">
        <v>3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90</v>
      </c>
      <c r="CA58">
        <v>46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72"/>
        <v>34151</v>
      </c>
      <c r="CQ58">
        <f>AC58</f>
        <v>34151.360000000001</v>
      </c>
      <c r="CR58">
        <f>AD58</f>
        <v>0</v>
      </c>
      <c r="CS58">
        <f t="shared" si="73"/>
        <v>0</v>
      </c>
      <c r="CT58">
        <f t="shared" si="74"/>
        <v>0</v>
      </c>
      <c r="CU58">
        <f t="shared" si="75"/>
        <v>0</v>
      </c>
      <c r="CV58">
        <f t="shared" si="76"/>
        <v>0</v>
      </c>
      <c r="CW58">
        <f t="shared" si="77"/>
        <v>0</v>
      </c>
      <c r="CX58">
        <f t="shared" si="78"/>
        <v>0</v>
      </c>
      <c r="CY58">
        <f t="shared" si="79"/>
        <v>0</v>
      </c>
      <c r="CZ58">
        <f t="shared" si="80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23</v>
      </c>
      <c r="DW58" t="s">
        <v>23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66696572</v>
      </c>
      <c r="EF58">
        <v>3</v>
      </c>
      <c r="EG58" t="s">
        <v>18</v>
      </c>
      <c r="EH58">
        <v>54</v>
      </c>
      <c r="EI58" t="s">
        <v>53</v>
      </c>
      <c r="EJ58">
        <v>2</v>
      </c>
      <c r="EK58">
        <v>112001</v>
      </c>
      <c r="EL58" t="s">
        <v>53</v>
      </c>
      <c r="EM58" t="s">
        <v>54</v>
      </c>
      <c r="EO58" t="s">
        <v>6</v>
      </c>
      <c r="EQ58">
        <v>0</v>
      </c>
      <c r="ER58">
        <v>34151.360000000001</v>
      </c>
      <c r="ES58">
        <v>34151.360000000001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32475</v>
      </c>
      <c r="FQ58">
        <v>0</v>
      </c>
      <c r="FR58">
        <v>0</v>
      </c>
      <c r="FS58">
        <v>0</v>
      </c>
      <c r="FX58">
        <v>90</v>
      </c>
      <c r="FY58">
        <v>46</v>
      </c>
      <c r="GA58" t="s">
        <v>139</v>
      </c>
      <c r="GD58">
        <v>1</v>
      </c>
      <c r="GF58">
        <v>-88745840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81"/>
        <v>0</v>
      </c>
      <c r="GM58">
        <f t="shared" si="82"/>
        <v>34151</v>
      </c>
      <c r="GN58">
        <f t="shared" si="83"/>
        <v>0</v>
      </c>
      <c r="GO58">
        <f t="shared" si="84"/>
        <v>34151</v>
      </c>
      <c r="GP58">
        <f t="shared" si="85"/>
        <v>0</v>
      </c>
      <c r="GR58">
        <v>1</v>
      </c>
      <c r="GS58">
        <v>1</v>
      </c>
      <c r="GT58">
        <v>0</v>
      </c>
      <c r="GU58" t="s">
        <v>6</v>
      </c>
      <c r="GV58">
        <f t="shared" si="86"/>
        <v>0</v>
      </c>
      <c r="GW58">
        <v>1</v>
      </c>
      <c r="GX58">
        <f t="shared" si="87"/>
        <v>0</v>
      </c>
      <c r="HA58">
        <v>0</v>
      </c>
      <c r="HB58">
        <v>0</v>
      </c>
      <c r="HC58">
        <f t="shared" si="88"/>
        <v>0</v>
      </c>
      <c r="HE58" t="s">
        <v>36</v>
      </c>
      <c r="HF58" t="s">
        <v>38</v>
      </c>
      <c r="HG58">
        <f>ROUND(AC58*I58,0)</f>
        <v>34151</v>
      </c>
      <c r="HM58" t="s">
        <v>6</v>
      </c>
      <c r="HN58" t="s">
        <v>55</v>
      </c>
      <c r="HO58" t="s">
        <v>56</v>
      </c>
      <c r="HP58" t="s">
        <v>53</v>
      </c>
      <c r="HQ58" t="s">
        <v>53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ROW(SmtRes!A123)</f>
        <v>123</v>
      </c>
      <c r="D59">
        <f>ROW(EtalonRes!A117)</f>
        <v>117</v>
      </c>
      <c r="E59" t="s">
        <v>140</v>
      </c>
      <c r="F59" t="s">
        <v>141</v>
      </c>
      <c r="G59" t="s">
        <v>142</v>
      </c>
      <c r="H59" t="s">
        <v>23</v>
      </c>
      <c r="I59">
        <v>1</v>
      </c>
      <c r="J59">
        <v>0</v>
      </c>
      <c r="K59">
        <v>1</v>
      </c>
      <c r="O59">
        <f t="shared" si="52"/>
        <v>1941</v>
      </c>
      <c r="P59">
        <f t="shared" si="53"/>
        <v>18</v>
      </c>
      <c r="Q59">
        <f t="shared" si="54"/>
        <v>24</v>
      </c>
      <c r="R59">
        <f t="shared" si="55"/>
        <v>12</v>
      </c>
      <c r="S59">
        <f t="shared" si="56"/>
        <v>1899</v>
      </c>
      <c r="T59">
        <f t="shared" si="57"/>
        <v>0</v>
      </c>
      <c r="U59">
        <f t="shared" si="58"/>
        <v>4.4000000000000004</v>
      </c>
      <c r="V59">
        <f t="shared" si="59"/>
        <v>0.02</v>
      </c>
      <c r="W59">
        <f t="shared" si="60"/>
        <v>0</v>
      </c>
      <c r="X59">
        <f t="shared" si="61"/>
        <v>1720</v>
      </c>
      <c r="Y59">
        <f t="shared" si="62"/>
        <v>879</v>
      </c>
      <c r="AA59">
        <v>92867283</v>
      </c>
      <c r="AB59">
        <f t="shared" si="63"/>
        <v>45.61</v>
      </c>
      <c r="AC59">
        <f t="shared" si="64"/>
        <v>1.77</v>
      </c>
      <c r="AD59">
        <f t="shared" si="65"/>
        <v>1.51</v>
      </c>
      <c r="AE59">
        <f t="shared" si="66"/>
        <v>0.27</v>
      </c>
      <c r="AF59">
        <f t="shared" si="67"/>
        <v>42.33</v>
      </c>
      <c r="AG59">
        <f t="shared" si="68"/>
        <v>0</v>
      </c>
      <c r="AH59">
        <f t="shared" si="69"/>
        <v>4.4000000000000004</v>
      </c>
      <c r="AI59">
        <f t="shared" si="70"/>
        <v>0.02</v>
      </c>
      <c r="AJ59">
        <f t="shared" si="71"/>
        <v>0</v>
      </c>
      <c r="AK59">
        <v>45.61</v>
      </c>
      <c r="AL59">
        <v>1.77</v>
      </c>
      <c r="AM59">
        <v>1.51</v>
      </c>
      <c r="AN59">
        <v>0.27</v>
      </c>
      <c r="AO59">
        <v>42.33</v>
      </c>
      <c r="AP59">
        <v>0</v>
      </c>
      <c r="AQ59">
        <v>4.4000000000000004</v>
      </c>
      <c r="AR59">
        <v>0.02</v>
      </c>
      <c r="AS59">
        <v>0</v>
      </c>
      <c r="AT59">
        <v>90</v>
      </c>
      <c r="AU59">
        <v>46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2</v>
      </c>
      <c r="BJ59" t="s">
        <v>143</v>
      </c>
      <c r="BM59">
        <v>112001</v>
      </c>
      <c r="BN59">
        <v>0</v>
      </c>
      <c r="BO59" t="s">
        <v>6</v>
      </c>
      <c r="BP59">
        <v>0</v>
      </c>
      <c r="BQ59">
        <v>3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90</v>
      </c>
      <c r="CA59">
        <v>46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72"/>
        <v>1941</v>
      </c>
      <c r="CQ59">
        <f>AC59*BC59</f>
        <v>17.558399999999999</v>
      </c>
      <c r="CR59">
        <f>AD59*BB59</f>
        <v>23.737200000000001</v>
      </c>
      <c r="CS59">
        <f t="shared" si="73"/>
        <v>12.109500000000001</v>
      </c>
      <c r="CT59">
        <f t="shared" si="74"/>
        <v>1898.5004999999999</v>
      </c>
      <c r="CU59">
        <f t="shared" si="75"/>
        <v>0</v>
      </c>
      <c r="CV59">
        <f t="shared" si="76"/>
        <v>4.4000000000000004</v>
      </c>
      <c r="CW59">
        <f t="shared" si="77"/>
        <v>0.02</v>
      </c>
      <c r="CX59">
        <f t="shared" si="78"/>
        <v>0</v>
      </c>
      <c r="CY59">
        <f t="shared" si="79"/>
        <v>1719.9</v>
      </c>
      <c r="CZ59">
        <f t="shared" si="80"/>
        <v>879.06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23</v>
      </c>
      <c r="DW59" t="s">
        <v>23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66696572</v>
      </c>
      <c r="EF59">
        <v>3</v>
      </c>
      <c r="EG59" t="s">
        <v>18</v>
      </c>
      <c r="EH59">
        <v>54</v>
      </c>
      <c r="EI59" t="s">
        <v>53</v>
      </c>
      <c r="EJ59">
        <v>2</v>
      </c>
      <c r="EK59">
        <v>112001</v>
      </c>
      <c r="EL59" t="s">
        <v>53</v>
      </c>
      <c r="EM59" t="s">
        <v>54</v>
      </c>
      <c r="EO59" t="s">
        <v>6</v>
      </c>
      <c r="EQ59">
        <v>0</v>
      </c>
      <c r="ER59">
        <v>45.61</v>
      </c>
      <c r="ES59">
        <v>1.77</v>
      </c>
      <c r="ET59">
        <v>1.51</v>
      </c>
      <c r="EU59">
        <v>0.27</v>
      </c>
      <c r="EV59">
        <v>42.33</v>
      </c>
      <c r="EW59">
        <v>4.4000000000000004</v>
      </c>
      <c r="EX59">
        <v>0.02</v>
      </c>
      <c r="EY59">
        <v>0</v>
      </c>
      <c r="FQ59">
        <v>0</v>
      </c>
      <c r="FR59">
        <v>0</v>
      </c>
      <c r="FS59">
        <v>0</v>
      </c>
      <c r="FX59">
        <v>90</v>
      </c>
      <c r="FY59">
        <v>46</v>
      </c>
      <c r="GA59" t="s">
        <v>6</v>
      </c>
      <c r="GD59">
        <v>1</v>
      </c>
      <c r="GF59">
        <v>2033254793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81"/>
        <v>0</v>
      </c>
      <c r="GM59">
        <f t="shared" si="82"/>
        <v>4540</v>
      </c>
      <c r="GN59">
        <f t="shared" si="83"/>
        <v>0</v>
      </c>
      <c r="GO59">
        <f t="shared" si="84"/>
        <v>4540</v>
      </c>
      <c r="GP59">
        <f t="shared" si="85"/>
        <v>0</v>
      </c>
      <c r="GR59">
        <v>0</v>
      </c>
      <c r="GS59">
        <v>3</v>
      </c>
      <c r="GT59">
        <v>0</v>
      </c>
      <c r="GU59" t="s">
        <v>6</v>
      </c>
      <c r="GV59">
        <f t="shared" si="86"/>
        <v>0</v>
      </c>
      <c r="GW59">
        <v>1</v>
      </c>
      <c r="GX59">
        <f t="shared" si="87"/>
        <v>0</v>
      </c>
      <c r="HA59">
        <v>0</v>
      </c>
      <c r="HB59">
        <v>0</v>
      </c>
      <c r="HC59">
        <f t="shared" si="88"/>
        <v>0</v>
      </c>
      <c r="HE59" t="s">
        <v>6</v>
      </c>
      <c r="HF59" t="s">
        <v>6</v>
      </c>
      <c r="HM59" t="s">
        <v>6</v>
      </c>
      <c r="HN59" t="s">
        <v>55</v>
      </c>
      <c r="HO59" t="s">
        <v>56</v>
      </c>
      <c r="HP59" t="s">
        <v>53</v>
      </c>
      <c r="HQ59" t="s">
        <v>53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123</v>
      </c>
      <c r="E60" t="s">
        <v>144</v>
      </c>
      <c r="F60" t="s">
        <v>30</v>
      </c>
      <c r="G60" t="s">
        <v>145</v>
      </c>
      <c r="H60" t="str">
        <f>'1.Ведомость'!C59</f>
        <v>ШТ</v>
      </c>
      <c r="I60">
        <f>I59*J60</f>
        <v>1</v>
      </c>
      <c r="J60">
        <v>1</v>
      </c>
      <c r="K60">
        <v>1</v>
      </c>
      <c r="O60">
        <f t="shared" si="52"/>
        <v>36807</v>
      </c>
      <c r="P60">
        <f t="shared" si="53"/>
        <v>36807</v>
      </c>
      <c r="Q60">
        <f t="shared" si="54"/>
        <v>0</v>
      </c>
      <c r="R60">
        <f t="shared" si="55"/>
        <v>0</v>
      </c>
      <c r="S60">
        <f t="shared" si="56"/>
        <v>0</v>
      </c>
      <c r="T60">
        <f t="shared" si="57"/>
        <v>0</v>
      </c>
      <c r="U60">
        <f t="shared" si="58"/>
        <v>0</v>
      </c>
      <c r="V60">
        <f t="shared" si="59"/>
        <v>0</v>
      </c>
      <c r="W60">
        <f t="shared" si="60"/>
        <v>0</v>
      </c>
      <c r="X60">
        <f t="shared" si="61"/>
        <v>0</v>
      </c>
      <c r="Y60">
        <f t="shared" si="62"/>
        <v>0</v>
      </c>
      <c r="AA60">
        <v>92867283</v>
      </c>
      <c r="AB60">
        <f t="shared" si="63"/>
        <v>36806.699999999997</v>
      </c>
      <c r="AC60">
        <f t="shared" si="64"/>
        <v>36806.699999999997</v>
      </c>
      <c r="AD60">
        <f t="shared" si="65"/>
        <v>0</v>
      </c>
      <c r="AE60">
        <f t="shared" si="66"/>
        <v>0</v>
      </c>
      <c r="AF60">
        <f t="shared" si="67"/>
        <v>0</v>
      </c>
      <c r="AG60">
        <f t="shared" si="68"/>
        <v>0</v>
      </c>
      <c r="AH60">
        <f t="shared" si="69"/>
        <v>0</v>
      </c>
      <c r="AI60">
        <f t="shared" si="70"/>
        <v>0</v>
      </c>
      <c r="AJ60">
        <f t="shared" si="71"/>
        <v>0</v>
      </c>
      <c r="AK60">
        <v>36806.699999999997</v>
      </c>
      <c r="AL60">
        <v>36806.699999999997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90</v>
      </c>
      <c r="AU60">
        <v>46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2</v>
      </c>
      <c r="BJ60" t="s">
        <v>6</v>
      </c>
      <c r="BM60">
        <v>112001</v>
      </c>
      <c r="BN60">
        <v>0</v>
      </c>
      <c r="BO60" t="s">
        <v>6</v>
      </c>
      <c r="BP60">
        <v>0</v>
      </c>
      <c r="BQ60">
        <v>3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90</v>
      </c>
      <c r="CA60">
        <v>46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72"/>
        <v>36807</v>
      </c>
      <c r="CQ60">
        <f>AC60</f>
        <v>36806.699999999997</v>
      </c>
      <c r="CR60">
        <f>AD60</f>
        <v>0</v>
      </c>
      <c r="CS60">
        <f t="shared" si="73"/>
        <v>0</v>
      </c>
      <c r="CT60">
        <f t="shared" si="74"/>
        <v>0</v>
      </c>
      <c r="CU60">
        <f t="shared" si="75"/>
        <v>0</v>
      </c>
      <c r="CV60">
        <f t="shared" si="76"/>
        <v>0</v>
      </c>
      <c r="CW60">
        <f t="shared" si="77"/>
        <v>0</v>
      </c>
      <c r="CX60">
        <f t="shared" si="78"/>
        <v>0</v>
      </c>
      <c r="CY60">
        <f t="shared" si="79"/>
        <v>0</v>
      </c>
      <c r="CZ60">
        <f t="shared" si="80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23</v>
      </c>
      <c r="DW60" t="s">
        <v>23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66696572</v>
      </c>
      <c r="EF60">
        <v>3</v>
      </c>
      <c r="EG60" t="s">
        <v>18</v>
      </c>
      <c r="EH60">
        <v>54</v>
      </c>
      <c r="EI60" t="s">
        <v>53</v>
      </c>
      <c r="EJ60">
        <v>2</v>
      </c>
      <c r="EK60">
        <v>112001</v>
      </c>
      <c r="EL60" t="s">
        <v>53</v>
      </c>
      <c r="EM60" t="s">
        <v>54</v>
      </c>
      <c r="EO60" t="s">
        <v>6</v>
      </c>
      <c r="EQ60">
        <v>0</v>
      </c>
      <c r="ER60">
        <v>36806.699999999997</v>
      </c>
      <c r="ES60">
        <v>36806.699999999997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35000</v>
      </c>
      <c r="FQ60">
        <v>0</v>
      </c>
      <c r="FR60">
        <v>0</v>
      </c>
      <c r="FS60">
        <v>0</v>
      </c>
      <c r="FX60">
        <v>90</v>
      </c>
      <c r="FY60">
        <v>46</v>
      </c>
      <c r="GA60" t="s">
        <v>136</v>
      </c>
      <c r="GD60">
        <v>1</v>
      </c>
      <c r="GF60">
        <v>2094032007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81"/>
        <v>0</v>
      </c>
      <c r="GM60">
        <f t="shared" si="82"/>
        <v>36807</v>
      </c>
      <c r="GN60">
        <f t="shared" si="83"/>
        <v>0</v>
      </c>
      <c r="GO60">
        <f t="shared" si="84"/>
        <v>36807</v>
      </c>
      <c r="GP60">
        <f t="shared" si="85"/>
        <v>0</v>
      </c>
      <c r="GR60">
        <v>1</v>
      </c>
      <c r="GS60">
        <v>1</v>
      </c>
      <c r="GT60">
        <v>0</v>
      </c>
      <c r="GU60" t="s">
        <v>6</v>
      </c>
      <c r="GV60">
        <f t="shared" si="86"/>
        <v>0</v>
      </c>
      <c r="GW60">
        <v>1</v>
      </c>
      <c r="GX60">
        <f t="shared" si="87"/>
        <v>0</v>
      </c>
      <c r="HA60">
        <v>0</v>
      </c>
      <c r="HB60">
        <v>0</v>
      </c>
      <c r="HC60">
        <f t="shared" si="88"/>
        <v>0</v>
      </c>
      <c r="HE60" t="s">
        <v>36</v>
      </c>
      <c r="HF60" t="s">
        <v>38</v>
      </c>
      <c r="HG60">
        <f>ROUND(AC60*I60,0)</f>
        <v>36807</v>
      </c>
      <c r="HM60" t="s">
        <v>6</v>
      </c>
      <c r="HN60" t="s">
        <v>55</v>
      </c>
      <c r="HO60" t="s">
        <v>56</v>
      </c>
      <c r="HP60" t="s">
        <v>53</v>
      </c>
      <c r="HQ60" t="s">
        <v>53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122</v>
      </c>
      <c r="E61" t="s">
        <v>146</v>
      </c>
      <c r="F61" t="s">
        <v>30</v>
      </c>
      <c r="G61" t="s">
        <v>138</v>
      </c>
      <c r="H61" t="str">
        <f>'1.Ведомость'!C60</f>
        <v>ШТ</v>
      </c>
      <c r="I61">
        <f>I59*J61</f>
        <v>1</v>
      </c>
      <c r="J61">
        <v>1</v>
      </c>
      <c r="K61">
        <v>1</v>
      </c>
      <c r="O61">
        <f t="shared" si="52"/>
        <v>34151</v>
      </c>
      <c r="P61">
        <f t="shared" si="53"/>
        <v>34151</v>
      </c>
      <c r="Q61">
        <f t="shared" si="54"/>
        <v>0</v>
      </c>
      <c r="R61">
        <f t="shared" si="55"/>
        <v>0</v>
      </c>
      <c r="S61">
        <f t="shared" si="56"/>
        <v>0</v>
      </c>
      <c r="T61">
        <f t="shared" si="57"/>
        <v>0</v>
      </c>
      <c r="U61">
        <f t="shared" si="58"/>
        <v>0</v>
      </c>
      <c r="V61">
        <f t="shared" si="59"/>
        <v>0</v>
      </c>
      <c r="W61">
        <f t="shared" si="60"/>
        <v>0</v>
      </c>
      <c r="X61">
        <f t="shared" si="61"/>
        <v>0</v>
      </c>
      <c r="Y61">
        <f t="shared" si="62"/>
        <v>0</v>
      </c>
      <c r="AA61">
        <v>92867283</v>
      </c>
      <c r="AB61">
        <f t="shared" si="63"/>
        <v>34151.360000000001</v>
      </c>
      <c r="AC61">
        <f t="shared" si="64"/>
        <v>34151.360000000001</v>
      </c>
      <c r="AD61">
        <f t="shared" si="65"/>
        <v>0</v>
      </c>
      <c r="AE61">
        <f t="shared" si="66"/>
        <v>0</v>
      </c>
      <c r="AF61">
        <f t="shared" si="67"/>
        <v>0</v>
      </c>
      <c r="AG61">
        <f t="shared" si="68"/>
        <v>0</v>
      </c>
      <c r="AH61">
        <f t="shared" si="69"/>
        <v>0</v>
      </c>
      <c r="AI61">
        <f t="shared" si="70"/>
        <v>0</v>
      </c>
      <c r="AJ61">
        <f t="shared" si="71"/>
        <v>0</v>
      </c>
      <c r="AK61">
        <v>34151.360000000001</v>
      </c>
      <c r="AL61">
        <v>34151.360000000001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90</v>
      </c>
      <c r="AU61">
        <v>46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2</v>
      </c>
      <c r="BJ61" t="s">
        <v>6</v>
      </c>
      <c r="BM61">
        <v>112001</v>
      </c>
      <c r="BN61">
        <v>0</v>
      </c>
      <c r="BO61" t="s">
        <v>6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90</v>
      </c>
      <c r="CA61">
        <v>46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72"/>
        <v>34151</v>
      </c>
      <c r="CQ61">
        <f>AC61</f>
        <v>34151.360000000001</v>
      </c>
      <c r="CR61">
        <f>AD61</f>
        <v>0</v>
      </c>
      <c r="CS61">
        <f t="shared" si="73"/>
        <v>0</v>
      </c>
      <c r="CT61">
        <f t="shared" si="74"/>
        <v>0</v>
      </c>
      <c r="CU61">
        <f t="shared" si="75"/>
        <v>0</v>
      </c>
      <c r="CV61">
        <f t="shared" si="76"/>
        <v>0</v>
      </c>
      <c r="CW61">
        <f t="shared" si="77"/>
        <v>0</v>
      </c>
      <c r="CX61">
        <f t="shared" si="78"/>
        <v>0</v>
      </c>
      <c r="CY61">
        <f t="shared" si="79"/>
        <v>0</v>
      </c>
      <c r="CZ61">
        <f t="shared" si="80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23</v>
      </c>
      <c r="DW61" t="s">
        <v>23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66696572</v>
      </c>
      <c r="EF61">
        <v>3</v>
      </c>
      <c r="EG61" t="s">
        <v>18</v>
      </c>
      <c r="EH61">
        <v>54</v>
      </c>
      <c r="EI61" t="s">
        <v>53</v>
      </c>
      <c r="EJ61">
        <v>2</v>
      </c>
      <c r="EK61">
        <v>112001</v>
      </c>
      <c r="EL61" t="s">
        <v>53</v>
      </c>
      <c r="EM61" t="s">
        <v>54</v>
      </c>
      <c r="EO61" t="s">
        <v>6</v>
      </c>
      <c r="EQ61">
        <v>0</v>
      </c>
      <c r="ER61">
        <v>34151.360000000001</v>
      </c>
      <c r="ES61">
        <v>34151.360000000001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32475</v>
      </c>
      <c r="FQ61">
        <v>0</v>
      </c>
      <c r="FR61">
        <v>0</v>
      </c>
      <c r="FS61">
        <v>0</v>
      </c>
      <c r="FX61">
        <v>90</v>
      </c>
      <c r="FY61">
        <v>46</v>
      </c>
      <c r="GA61" t="s">
        <v>139</v>
      </c>
      <c r="GD61">
        <v>1</v>
      </c>
      <c r="GF61">
        <v>-88745840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81"/>
        <v>0</v>
      </c>
      <c r="GM61">
        <f t="shared" si="82"/>
        <v>34151</v>
      </c>
      <c r="GN61">
        <f t="shared" si="83"/>
        <v>0</v>
      </c>
      <c r="GO61">
        <f t="shared" si="84"/>
        <v>34151</v>
      </c>
      <c r="GP61">
        <f t="shared" si="85"/>
        <v>0</v>
      </c>
      <c r="GR61">
        <v>1</v>
      </c>
      <c r="GS61">
        <v>1</v>
      </c>
      <c r="GT61">
        <v>0</v>
      </c>
      <c r="GU61" t="s">
        <v>6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36</v>
      </c>
      <c r="HF61" t="s">
        <v>38</v>
      </c>
      <c r="HG61">
        <f>ROUND(AC61*I61,0)</f>
        <v>34151</v>
      </c>
      <c r="HM61" t="s">
        <v>6</v>
      </c>
      <c r="HN61" t="s">
        <v>55</v>
      </c>
      <c r="HO61" t="s">
        <v>56</v>
      </c>
      <c r="HP61" t="s">
        <v>53</v>
      </c>
      <c r="HQ61" t="s">
        <v>53</v>
      </c>
      <c r="HS61">
        <v>0</v>
      </c>
      <c r="IK61">
        <v>0</v>
      </c>
    </row>
    <row r="62" spans="1:245" x14ac:dyDescent="0.2">
      <c r="A62">
        <v>17</v>
      </c>
      <c r="B62">
        <v>1</v>
      </c>
      <c r="C62">
        <f>ROW(SmtRes!A131)</f>
        <v>131</v>
      </c>
      <c r="D62">
        <f>ROW(EtalonRes!A125)</f>
        <v>125</v>
      </c>
      <c r="E62" t="s">
        <v>147</v>
      </c>
      <c r="F62" t="s">
        <v>121</v>
      </c>
      <c r="G62" t="s">
        <v>122</v>
      </c>
      <c r="H62" t="s">
        <v>123</v>
      </c>
      <c r="I62">
        <v>1</v>
      </c>
      <c r="J62">
        <v>0</v>
      </c>
      <c r="K62">
        <v>1</v>
      </c>
      <c r="O62">
        <f t="shared" si="52"/>
        <v>633</v>
      </c>
      <c r="P62">
        <f t="shared" si="53"/>
        <v>140</v>
      </c>
      <c r="Q62">
        <f t="shared" si="54"/>
        <v>66</v>
      </c>
      <c r="R62">
        <f t="shared" si="55"/>
        <v>5</v>
      </c>
      <c r="S62">
        <f t="shared" si="56"/>
        <v>427</v>
      </c>
      <c r="T62">
        <f t="shared" si="57"/>
        <v>0</v>
      </c>
      <c r="U62">
        <f t="shared" si="58"/>
        <v>0.96</v>
      </c>
      <c r="V62">
        <f t="shared" si="59"/>
        <v>0.01</v>
      </c>
      <c r="W62">
        <f t="shared" si="60"/>
        <v>0</v>
      </c>
      <c r="X62">
        <f t="shared" si="61"/>
        <v>523</v>
      </c>
      <c r="Y62">
        <f t="shared" si="62"/>
        <v>311</v>
      </c>
      <c r="AA62">
        <v>92867283</v>
      </c>
      <c r="AB62">
        <f t="shared" si="63"/>
        <v>27.83</v>
      </c>
      <c r="AC62">
        <f t="shared" si="64"/>
        <v>14.09</v>
      </c>
      <c r="AD62">
        <f t="shared" si="65"/>
        <v>4.22</v>
      </c>
      <c r="AE62">
        <f t="shared" si="66"/>
        <v>0.12</v>
      </c>
      <c r="AF62">
        <f t="shared" si="67"/>
        <v>9.52</v>
      </c>
      <c r="AG62">
        <f t="shared" si="68"/>
        <v>0</v>
      </c>
      <c r="AH62">
        <f t="shared" si="69"/>
        <v>0.96</v>
      </c>
      <c r="AI62">
        <f t="shared" si="70"/>
        <v>0.01</v>
      </c>
      <c r="AJ62">
        <f t="shared" si="71"/>
        <v>0</v>
      </c>
      <c r="AK62">
        <v>27.83</v>
      </c>
      <c r="AL62">
        <v>14.09</v>
      </c>
      <c r="AM62">
        <v>4.22</v>
      </c>
      <c r="AN62">
        <v>0.12</v>
      </c>
      <c r="AO62">
        <v>9.52</v>
      </c>
      <c r="AP62">
        <v>0</v>
      </c>
      <c r="AQ62">
        <v>0.96</v>
      </c>
      <c r="AR62">
        <v>0.01</v>
      </c>
      <c r="AS62">
        <v>0</v>
      </c>
      <c r="AT62">
        <v>121</v>
      </c>
      <c r="AU62">
        <v>72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1</v>
      </c>
      <c r="BJ62" t="s">
        <v>124</v>
      </c>
      <c r="BM62">
        <v>16001</v>
      </c>
      <c r="BN62">
        <v>0</v>
      </c>
      <c r="BO62" t="s">
        <v>6</v>
      </c>
      <c r="BP62">
        <v>0</v>
      </c>
      <c r="BQ62">
        <v>22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121</v>
      </c>
      <c r="CA62">
        <v>72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72"/>
        <v>633</v>
      </c>
      <c r="CQ62">
        <f>AC62*BC62</f>
        <v>139.77279999999999</v>
      </c>
      <c r="CR62">
        <f>AD62*BB62</f>
        <v>66.338399999999993</v>
      </c>
      <c r="CS62">
        <f t="shared" si="73"/>
        <v>5.3819999999999997</v>
      </c>
      <c r="CT62">
        <f t="shared" si="74"/>
        <v>426.97199999999998</v>
      </c>
      <c r="CU62">
        <f t="shared" si="75"/>
        <v>0</v>
      </c>
      <c r="CV62">
        <f t="shared" si="76"/>
        <v>0.96</v>
      </c>
      <c r="CW62">
        <f t="shared" si="77"/>
        <v>0.01</v>
      </c>
      <c r="CX62">
        <f t="shared" si="78"/>
        <v>0</v>
      </c>
      <c r="CY62">
        <f t="shared" si="79"/>
        <v>522.72</v>
      </c>
      <c r="CZ62">
        <f t="shared" si="80"/>
        <v>311.04000000000002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123</v>
      </c>
      <c r="DW62" t="s">
        <v>123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66696433</v>
      </c>
      <c r="EF62">
        <v>22</v>
      </c>
      <c r="EG62" t="s">
        <v>91</v>
      </c>
      <c r="EH62">
        <v>16</v>
      </c>
      <c r="EI62" t="s">
        <v>92</v>
      </c>
      <c r="EJ62">
        <v>1</v>
      </c>
      <c r="EK62">
        <v>16001</v>
      </c>
      <c r="EL62" t="s">
        <v>93</v>
      </c>
      <c r="EM62" t="s">
        <v>94</v>
      </c>
      <c r="EO62" t="s">
        <v>6</v>
      </c>
      <c r="EQ62">
        <v>131072</v>
      </c>
      <c r="ER62">
        <v>27.83</v>
      </c>
      <c r="ES62">
        <v>14.09</v>
      </c>
      <c r="ET62">
        <v>4.22</v>
      </c>
      <c r="EU62">
        <v>0.12</v>
      </c>
      <c r="EV62">
        <v>9.52</v>
      </c>
      <c r="EW62">
        <v>0.96</v>
      </c>
      <c r="EX62">
        <v>0.01</v>
      </c>
      <c r="EY62">
        <v>0</v>
      </c>
      <c r="FQ62">
        <v>0</v>
      </c>
      <c r="FR62">
        <v>0</v>
      </c>
      <c r="FS62">
        <v>0</v>
      </c>
      <c r="FX62">
        <v>121</v>
      </c>
      <c r="FY62">
        <v>72</v>
      </c>
      <c r="GA62" t="s">
        <v>6</v>
      </c>
      <c r="GD62">
        <v>1</v>
      </c>
      <c r="GF62">
        <v>-2084906440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81"/>
        <v>0</v>
      </c>
      <c r="GM62">
        <f t="shared" si="82"/>
        <v>1467</v>
      </c>
      <c r="GN62">
        <f t="shared" si="83"/>
        <v>1467</v>
      </c>
      <c r="GO62">
        <f t="shared" si="84"/>
        <v>0</v>
      </c>
      <c r="GP62">
        <f t="shared" si="85"/>
        <v>0</v>
      </c>
      <c r="GR62">
        <v>0</v>
      </c>
      <c r="GS62">
        <v>3</v>
      </c>
      <c r="GT62">
        <v>0</v>
      </c>
      <c r="GU62" t="s">
        <v>6</v>
      </c>
      <c r="GV62">
        <f t="shared" si="86"/>
        <v>0</v>
      </c>
      <c r="GW62">
        <v>1</v>
      </c>
      <c r="GX62">
        <f t="shared" si="87"/>
        <v>0</v>
      </c>
      <c r="HA62">
        <v>0</v>
      </c>
      <c r="HB62">
        <v>0</v>
      </c>
      <c r="HC62">
        <f t="shared" si="88"/>
        <v>0</v>
      </c>
      <c r="HE62" t="s">
        <v>6</v>
      </c>
      <c r="HF62" t="s">
        <v>6</v>
      </c>
      <c r="HM62" t="s">
        <v>6</v>
      </c>
      <c r="HN62" t="s">
        <v>95</v>
      </c>
      <c r="HO62" t="s">
        <v>96</v>
      </c>
      <c r="HP62" t="s">
        <v>92</v>
      </c>
      <c r="HQ62" t="s">
        <v>92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131</v>
      </c>
      <c r="E63" t="s">
        <v>148</v>
      </c>
      <c r="F63" t="s">
        <v>149</v>
      </c>
      <c r="G63" t="s">
        <v>150</v>
      </c>
      <c r="H63" t="str">
        <f>'1.Ведомость'!C62</f>
        <v>КОМПЛ</v>
      </c>
      <c r="I63">
        <f>I62*J63</f>
        <v>3</v>
      </c>
      <c r="J63">
        <v>3</v>
      </c>
      <c r="K63">
        <v>3</v>
      </c>
      <c r="O63">
        <f t="shared" si="52"/>
        <v>639</v>
      </c>
      <c r="P63">
        <f t="shared" si="53"/>
        <v>639</v>
      </c>
      <c r="Q63">
        <f t="shared" si="54"/>
        <v>0</v>
      </c>
      <c r="R63">
        <f t="shared" si="55"/>
        <v>0</v>
      </c>
      <c r="S63">
        <f t="shared" si="56"/>
        <v>0</v>
      </c>
      <c r="T63">
        <f t="shared" si="57"/>
        <v>0</v>
      </c>
      <c r="U63">
        <f t="shared" si="58"/>
        <v>0</v>
      </c>
      <c r="V63">
        <f t="shared" si="59"/>
        <v>0</v>
      </c>
      <c r="W63">
        <f t="shared" si="60"/>
        <v>0</v>
      </c>
      <c r="X63">
        <f t="shared" si="61"/>
        <v>0</v>
      </c>
      <c r="Y63">
        <f t="shared" si="62"/>
        <v>0</v>
      </c>
      <c r="AA63">
        <v>92867283</v>
      </c>
      <c r="AB63">
        <f t="shared" si="63"/>
        <v>21.47</v>
      </c>
      <c r="AC63">
        <f t="shared" si="64"/>
        <v>21.47</v>
      </c>
      <c r="AD63">
        <f t="shared" si="65"/>
        <v>0</v>
      </c>
      <c r="AE63">
        <f t="shared" si="66"/>
        <v>0</v>
      </c>
      <c r="AF63">
        <f t="shared" si="67"/>
        <v>0</v>
      </c>
      <c r="AG63">
        <f t="shared" si="68"/>
        <v>0</v>
      </c>
      <c r="AH63">
        <f t="shared" si="69"/>
        <v>0</v>
      </c>
      <c r="AI63">
        <f t="shared" si="70"/>
        <v>0</v>
      </c>
      <c r="AJ63">
        <f t="shared" si="71"/>
        <v>0</v>
      </c>
      <c r="AK63">
        <v>21.47</v>
      </c>
      <c r="AL63">
        <v>21.47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121</v>
      </c>
      <c r="AU63">
        <v>72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151</v>
      </c>
      <c r="BM63">
        <v>16001</v>
      </c>
      <c r="BN63">
        <v>0</v>
      </c>
      <c r="BO63" t="s">
        <v>6</v>
      </c>
      <c r="BP63">
        <v>0</v>
      </c>
      <c r="BQ63">
        <v>22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121</v>
      </c>
      <c r="CA63">
        <v>72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72"/>
        <v>639</v>
      </c>
      <c r="CQ63">
        <f>AC63*BC63</f>
        <v>212.98239999999998</v>
      </c>
      <c r="CR63">
        <f>AD63*BB63</f>
        <v>0</v>
      </c>
      <c r="CS63">
        <f t="shared" si="73"/>
        <v>0</v>
      </c>
      <c r="CT63">
        <f t="shared" si="74"/>
        <v>0</v>
      </c>
      <c r="CU63">
        <f t="shared" si="75"/>
        <v>0</v>
      </c>
      <c r="CV63">
        <f t="shared" si="76"/>
        <v>0</v>
      </c>
      <c r="CW63">
        <f t="shared" si="77"/>
        <v>0</v>
      </c>
      <c r="CX63">
        <f t="shared" si="78"/>
        <v>0</v>
      </c>
      <c r="CY63">
        <f t="shared" si="79"/>
        <v>0</v>
      </c>
      <c r="CZ63">
        <f t="shared" si="80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128</v>
      </c>
      <c r="DW63" t="s">
        <v>128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66696433</v>
      </c>
      <c r="EF63">
        <v>22</v>
      </c>
      <c r="EG63" t="s">
        <v>91</v>
      </c>
      <c r="EH63">
        <v>16</v>
      </c>
      <c r="EI63" t="s">
        <v>92</v>
      </c>
      <c r="EJ63">
        <v>1</v>
      </c>
      <c r="EK63">
        <v>16001</v>
      </c>
      <c r="EL63" t="s">
        <v>93</v>
      </c>
      <c r="EM63" t="s">
        <v>94</v>
      </c>
      <c r="EO63" t="s">
        <v>6</v>
      </c>
      <c r="EQ63">
        <v>0</v>
      </c>
      <c r="ER63">
        <v>21.47</v>
      </c>
      <c r="ES63">
        <v>21.47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121</v>
      </c>
      <c r="FY63">
        <v>72</v>
      </c>
      <c r="GA63" t="s">
        <v>6</v>
      </c>
      <c r="GD63">
        <v>1</v>
      </c>
      <c r="GF63">
        <v>421565399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81"/>
        <v>0</v>
      </c>
      <c r="GM63">
        <f t="shared" si="82"/>
        <v>639</v>
      </c>
      <c r="GN63">
        <f t="shared" si="83"/>
        <v>639</v>
      </c>
      <c r="GO63">
        <f t="shared" si="84"/>
        <v>0</v>
      </c>
      <c r="GP63">
        <f t="shared" si="85"/>
        <v>0</v>
      </c>
      <c r="GR63">
        <v>0</v>
      </c>
      <c r="GS63">
        <v>3</v>
      </c>
      <c r="GT63">
        <v>0</v>
      </c>
      <c r="GU63" t="s">
        <v>6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6</v>
      </c>
      <c r="HF63" t="s">
        <v>6</v>
      </c>
      <c r="HM63" t="s">
        <v>6</v>
      </c>
      <c r="HN63" t="s">
        <v>95</v>
      </c>
      <c r="HO63" t="s">
        <v>96</v>
      </c>
      <c r="HP63" t="s">
        <v>92</v>
      </c>
      <c r="HQ63" t="s">
        <v>92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ROW(SmtRes!A143)</f>
        <v>143</v>
      </c>
      <c r="D64">
        <f>ROW(EtalonRes!A136)</f>
        <v>136</v>
      </c>
      <c r="E64" t="s">
        <v>152</v>
      </c>
      <c r="F64" t="s">
        <v>153</v>
      </c>
      <c r="G64" t="s">
        <v>154</v>
      </c>
      <c r="H64" t="s">
        <v>23</v>
      </c>
      <c r="I64">
        <v>1</v>
      </c>
      <c r="J64">
        <v>0</v>
      </c>
      <c r="K64">
        <v>1</v>
      </c>
      <c r="O64">
        <f t="shared" si="52"/>
        <v>6142</v>
      </c>
      <c r="P64">
        <f t="shared" si="53"/>
        <v>537</v>
      </c>
      <c r="Q64">
        <f t="shared" si="54"/>
        <v>188</v>
      </c>
      <c r="R64">
        <f t="shared" si="55"/>
        <v>46</v>
      </c>
      <c r="S64">
        <f t="shared" si="56"/>
        <v>5417</v>
      </c>
      <c r="T64">
        <f t="shared" si="57"/>
        <v>0</v>
      </c>
      <c r="U64">
        <f t="shared" si="58"/>
        <v>13</v>
      </c>
      <c r="V64">
        <f t="shared" si="59"/>
        <v>0.08</v>
      </c>
      <c r="W64">
        <f t="shared" si="60"/>
        <v>0</v>
      </c>
      <c r="X64">
        <f t="shared" si="61"/>
        <v>6610</v>
      </c>
      <c r="Y64">
        <f t="shared" si="62"/>
        <v>3933</v>
      </c>
      <c r="AA64">
        <v>92867283</v>
      </c>
      <c r="AB64">
        <f t="shared" si="63"/>
        <v>186.86</v>
      </c>
      <c r="AC64">
        <f t="shared" si="64"/>
        <v>54.14</v>
      </c>
      <c r="AD64">
        <f t="shared" si="65"/>
        <v>11.95</v>
      </c>
      <c r="AE64">
        <f t="shared" si="66"/>
        <v>1.03</v>
      </c>
      <c r="AF64">
        <f t="shared" si="67"/>
        <v>120.77</v>
      </c>
      <c r="AG64">
        <f t="shared" si="68"/>
        <v>0</v>
      </c>
      <c r="AH64">
        <f t="shared" si="69"/>
        <v>13</v>
      </c>
      <c r="AI64">
        <f t="shared" si="70"/>
        <v>0.08</v>
      </c>
      <c r="AJ64">
        <f t="shared" si="71"/>
        <v>0</v>
      </c>
      <c r="AK64">
        <v>186.86</v>
      </c>
      <c r="AL64">
        <v>54.14</v>
      </c>
      <c r="AM64">
        <v>11.95</v>
      </c>
      <c r="AN64">
        <v>1.03</v>
      </c>
      <c r="AO64">
        <v>120.77</v>
      </c>
      <c r="AP64">
        <v>0</v>
      </c>
      <c r="AQ64">
        <v>13</v>
      </c>
      <c r="AR64">
        <v>0.08</v>
      </c>
      <c r="AS64">
        <v>0</v>
      </c>
      <c r="AT64">
        <v>121</v>
      </c>
      <c r="AU64">
        <v>72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155</v>
      </c>
      <c r="BM64">
        <v>18001</v>
      </c>
      <c r="BN64">
        <v>0</v>
      </c>
      <c r="BO64" t="s">
        <v>6</v>
      </c>
      <c r="BP64">
        <v>0</v>
      </c>
      <c r="BQ64">
        <v>22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121</v>
      </c>
      <c r="CA64">
        <v>72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72"/>
        <v>6142</v>
      </c>
      <c r="CQ64">
        <f>AC64*BC64</f>
        <v>537.06880000000001</v>
      </c>
      <c r="CR64">
        <f>AD64*BB64</f>
        <v>187.85399999999998</v>
      </c>
      <c r="CS64">
        <f t="shared" si="73"/>
        <v>46.195500000000003</v>
      </c>
      <c r="CT64">
        <f t="shared" si="74"/>
        <v>5416.5344999999998</v>
      </c>
      <c r="CU64">
        <f t="shared" si="75"/>
        <v>0</v>
      </c>
      <c r="CV64">
        <f t="shared" si="76"/>
        <v>13</v>
      </c>
      <c r="CW64">
        <f t="shared" si="77"/>
        <v>0.08</v>
      </c>
      <c r="CX64">
        <f t="shared" si="78"/>
        <v>0</v>
      </c>
      <c r="CY64">
        <f t="shared" si="79"/>
        <v>6610.23</v>
      </c>
      <c r="CZ64">
        <f t="shared" si="80"/>
        <v>3933.36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23</v>
      </c>
      <c r="DW64" t="s">
        <v>23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66696436</v>
      </c>
      <c r="EF64">
        <v>22</v>
      </c>
      <c r="EG64" t="s">
        <v>91</v>
      </c>
      <c r="EH64">
        <v>16</v>
      </c>
      <c r="EI64" t="s">
        <v>92</v>
      </c>
      <c r="EJ64">
        <v>1</v>
      </c>
      <c r="EK64">
        <v>18001</v>
      </c>
      <c r="EL64" t="s">
        <v>114</v>
      </c>
      <c r="EM64" t="s">
        <v>115</v>
      </c>
      <c r="EO64" t="s">
        <v>6</v>
      </c>
      <c r="EQ64">
        <v>131072</v>
      </c>
      <c r="ER64">
        <v>186.86</v>
      </c>
      <c r="ES64">
        <v>54.14</v>
      </c>
      <c r="ET64">
        <v>11.95</v>
      </c>
      <c r="EU64">
        <v>1.03</v>
      </c>
      <c r="EV64">
        <v>120.77</v>
      </c>
      <c r="EW64">
        <v>13</v>
      </c>
      <c r="EX64">
        <v>0.08</v>
      </c>
      <c r="EY64">
        <v>0</v>
      </c>
      <c r="FQ64">
        <v>0</v>
      </c>
      <c r="FR64">
        <v>0</v>
      </c>
      <c r="FS64">
        <v>0</v>
      </c>
      <c r="FX64">
        <v>121</v>
      </c>
      <c r="FY64">
        <v>72</v>
      </c>
      <c r="GA64" t="s">
        <v>6</v>
      </c>
      <c r="GD64">
        <v>1</v>
      </c>
      <c r="GF64">
        <v>-707628644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81"/>
        <v>0</v>
      </c>
      <c r="GM64">
        <f t="shared" si="82"/>
        <v>16685</v>
      </c>
      <c r="GN64">
        <f t="shared" si="83"/>
        <v>16685</v>
      </c>
      <c r="GO64">
        <f t="shared" si="84"/>
        <v>0</v>
      </c>
      <c r="GP64">
        <f t="shared" si="85"/>
        <v>0</v>
      </c>
      <c r="GR64">
        <v>0</v>
      </c>
      <c r="GS64">
        <v>3</v>
      </c>
      <c r="GT64">
        <v>0</v>
      </c>
      <c r="GU64" t="s">
        <v>6</v>
      </c>
      <c r="GV64">
        <f t="shared" si="86"/>
        <v>0</v>
      </c>
      <c r="GW64">
        <v>1</v>
      </c>
      <c r="GX64">
        <f t="shared" si="87"/>
        <v>0</v>
      </c>
      <c r="HA64">
        <v>0</v>
      </c>
      <c r="HB64">
        <v>0</v>
      </c>
      <c r="HC64">
        <f t="shared" si="88"/>
        <v>0</v>
      </c>
      <c r="HE64" t="s">
        <v>6</v>
      </c>
      <c r="HF64" t="s">
        <v>6</v>
      </c>
      <c r="HM64" t="s">
        <v>6</v>
      </c>
      <c r="HN64" t="s">
        <v>95</v>
      </c>
      <c r="HO64" t="s">
        <v>96</v>
      </c>
      <c r="HP64" t="s">
        <v>92</v>
      </c>
      <c r="HQ64" t="s">
        <v>92</v>
      </c>
      <c r="HS64">
        <v>0</v>
      </c>
      <c r="IK64">
        <v>0</v>
      </c>
    </row>
    <row r="65" spans="1:247" x14ac:dyDescent="0.2">
      <c r="A65">
        <v>18</v>
      </c>
      <c r="B65">
        <v>1</v>
      </c>
      <c r="C65">
        <v>143</v>
      </c>
      <c r="E65" t="s">
        <v>156</v>
      </c>
      <c r="F65" t="s">
        <v>30</v>
      </c>
      <c r="G65" t="s">
        <v>157</v>
      </c>
      <c r="H65" t="str">
        <f>'1.Ведомость'!C64</f>
        <v>ШТ</v>
      </c>
      <c r="I65">
        <f>I64*J65</f>
        <v>1</v>
      </c>
      <c r="J65">
        <v>1</v>
      </c>
      <c r="K65">
        <v>1</v>
      </c>
      <c r="O65">
        <f t="shared" si="52"/>
        <v>46952</v>
      </c>
      <c r="P65">
        <f t="shared" si="53"/>
        <v>46952</v>
      </c>
      <c r="Q65">
        <f t="shared" si="54"/>
        <v>0</v>
      </c>
      <c r="R65">
        <f t="shared" si="55"/>
        <v>0</v>
      </c>
      <c r="S65">
        <f t="shared" si="56"/>
        <v>0</v>
      </c>
      <c r="T65">
        <f t="shared" si="57"/>
        <v>0</v>
      </c>
      <c r="U65">
        <f t="shared" si="58"/>
        <v>0</v>
      </c>
      <c r="V65">
        <f t="shared" si="59"/>
        <v>0</v>
      </c>
      <c r="W65">
        <f t="shared" si="60"/>
        <v>0</v>
      </c>
      <c r="X65">
        <f t="shared" si="61"/>
        <v>0</v>
      </c>
      <c r="Y65">
        <f t="shared" si="62"/>
        <v>0</v>
      </c>
      <c r="AA65">
        <v>92867283</v>
      </c>
      <c r="AB65">
        <f t="shared" si="63"/>
        <v>46951.74</v>
      </c>
      <c r="AC65">
        <f t="shared" si="64"/>
        <v>46951.74</v>
      </c>
      <c r="AD65">
        <f t="shared" si="65"/>
        <v>0</v>
      </c>
      <c r="AE65">
        <f t="shared" si="66"/>
        <v>0</v>
      </c>
      <c r="AF65">
        <f t="shared" si="67"/>
        <v>0</v>
      </c>
      <c r="AG65">
        <f t="shared" si="68"/>
        <v>0</v>
      </c>
      <c r="AH65">
        <f t="shared" si="69"/>
        <v>0</v>
      </c>
      <c r="AI65">
        <f t="shared" si="70"/>
        <v>0</v>
      </c>
      <c r="AJ65">
        <f t="shared" si="71"/>
        <v>0</v>
      </c>
      <c r="AK65">
        <v>46951.74</v>
      </c>
      <c r="AL65">
        <v>46951.74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46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6.43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3</v>
      </c>
      <c r="BJ65" t="s">
        <v>6</v>
      </c>
      <c r="BM65">
        <v>100</v>
      </c>
      <c r="BN65">
        <v>0</v>
      </c>
      <c r="BO65" t="s">
        <v>6</v>
      </c>
      <c r="BP65">
        <v>0</v>
      </c>
      <c r="BQ65">
        <v>5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90</v>
      </c>
      <c r="CA65">
        <v>46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72"/>
        <v>46952</v>
      </c>
      <c r="CQ65">
        <f>AC65</f>
        <v>46951.74</v>
      </c>
      <c r="CR65">
        <f>AD65</f>
        <v>0</v>
      </c>
      <c r="CS65">
        <f t="shared" si="73"/>
        <v>0</v>
      </c>
      <c r="CT65">
        <f t="shared" si="74"/>
        <v>0</v>
      </c>
      <c r="CU65">
        <f t="shared" si="75"/>
        <v>0</v>
      </c>
      <c r="CV65">
        <f t="shared" si="76"/>
        <v>0</v>
      </c>
      <c r="CW65">
        <f t="shared" si="77"/>
        <v>0</v>
      </c>
      <c r="CX65">
        <f t="shared" si="78"/>
        <v>0</v>
      </c>
      <c r="CY65">
        <f t="shared" si="79"/>
        <v>0</v>
      </c>
      <c r="CZ65">
        <f t="shared" si="80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</v>
      </c>
      <c r="DW65" t="s">
        <v>23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66696171</v>
      </c>
      <c r="EF65">
        <v>5</v>
      </c>
      <c r="EG65" t="s">
        <v>32</v>
      </c>
      <c r="EH65">
        <v>0</v>
      </c>
      <c r="EI65" t="s">
        <v>6</v>
      </c>
      <c r="EJ65">
        <v>3</v>
      </c>
      <c r="EK65">
        <v>100</v>
      </c>
      <c r="EL65" t="s">
        <v>33</v>
      </c>
      <c r="EM65" t="s">
        <v>34</v>
      </c>
      <c r="EO65" t="s">
        <v>6</v>
      </c>
      <c r="EQ65">
        <v>0</v>
      </c>
      <c r="ER65">
        <v>46951.74</v>
      </c>
      <c r="ES65">
        <v>46951.74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45000</v>
      </c>
      <c r="FQ65">
        <v>0</v>
      </c>
      <c r="FR65">
        <f>P65</f>
        <v>46952</v>
      </c>
      <c r="FS65">
        <v>0</v>
      </c>
      <c r="FX65">
        <v>90</v>
      </c>
      <c r="FY65">
        <v>46</v>
      </c>
      <c r="GA65" t="s">
        <v>158</v>
      </c>
      <c r="GD65">
        <v>1</v>
      </c>
      <c r="GF65">
        <v>2037695772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81"/>
        <v>0</v>
      </c>
      <c r="GM65">
        <f t="shared" si="82"/>
        <v>46952</v>
      </c>
      <c r="GN65">
        <f t="shared" si="83"/>
        <v>0</v>
      </c>
      <c r="GO65">
        <f t="shared" si="84"/>
        <v>0</v>
      </c>
      <c r="GP65">
        <f t="shared" si="85"/>
        <v>0</v>
      </c>
      <c r="GR65">
        <v>1</v>
      </c>
      <c r="GS65">
        <v>1</v>
      </c>
      <c r="GT65">
        <v>0</v>
      </c>
      <c r="GU65" t="s">
        <v>6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36</v>
      </c>
      <c r="HF65" t="s">
        <v>37</v>
      </c>
      <c r="HH65">
        <f>ROUND(AC65*I65,0)</f>
        <v>46952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7" x14ac:dyDescent="0.2">
      <c r="A66">
        <v>18</v>
      </c>
      <c r="B66">
        <v>1</v>
      </c>
      <c r="C66">
        <v>142</v>
      </c>
      <c r="E66" t="s">
        <v>159</v>
      </c>
      <c r="F66" t="s">
        <v>149</v>
      </c>
      <c r="G66" t="s">
        <v>150</v>
      </c>
      <c r="H66" t="str">
        <f>'1.Ведомость'!C65</f>
        <v>КОМПЛ</v>
      </c>
      <c r="I66">
        <f>I64*J66</f>
        <v>2</v>
      </c>
      <c r="J66">
        <v>2</v>
      </c>
      <c r="K66">
        <v>2</v>
      </c>
      <c r="O66">
        <f t="shared" si="52"/>
        <v>426</v>
      </c>
      <c r="P66">
        <f t="shared" si="53"/>
        <v>426</v>
      </c>
      <c r="Q66">
        <f t="shared" si="54"/>
        <v>0</v>
      </c>
      <c r="R66">
        <f t="shared" si="55"/>
        <v>0</v>
      </c>
      <c r="S66">
        <f t="shared" si="56"/>
        <v>0</v>
      </c>
      <c r="T66">
        <f t="shared" si="57"/>
        <v>0</v>
      </c>
      <c r="U66">
        <f t="shared" si="58"/>
        <v>0</v>
      </c>
      <c r="V66">
        <f t="shared" si="59"/>
        <v>0</v>
      </c>
      <c r="W66">
        <f t="shared" si="60"/>
        <v>0</v>
      </c>
      <c r="X66">
        <f t="shared" si="61"/>
        <v>0</v>
      </c>
      <c r="Y66">
        <f t="shared" si="62"/>
        <v>0</v>
      </c>
      <c r="AA66">
        <v>92867283</v>
      </c>
      <c r="AB66">
        <f t="shared" si="63"/>
        <v>21.47</v>
      </c>
      <c r="AC66">
        <f t="shared" si="64"/>
        <v>21.47</v>
      </c>
      <c r="AD66">
        <f t="shared" si="65"/>
        <v>0</v>
      </c>
      <c r="AE66">
        <f t="shared" si="66"/>
        <v>0</v>
      </c>
      <c r="AF66">
        <f t="shared" si="67"/>
        <v>0</v>
      </c>
      <c r="AG66">
        <f t="shared" si="68"/>
        <v>0</v>
      </c>
      <c r="AH66">
        <f t="shared" si="69"/>
        <v>0</v>
      </c>
      <c r="AI66">
        <f t="shared" si="70"/>
        <v>0</v>
      </c>
      <c r="AJ66">
        <f t="shared" si="71"/>
        <v>0</v>
      </c>
      <c r="AK66">
        <v>21.47</v>
      </c>
      <c r="AL66">
        <v>21.47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121</v>
      </c>
      <c r="AU66">
        <v>72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151</v>
      </c>
      <c r="BM66">
        <v>16001</v>
      </c>
      <c r="BN66">
        <v>0</v>
      </c>
      <c r="BO66" t="s">
        <v>6</v>
      </c>
      <c r="BP66">
        <v>0</v>
      </c>
      <c r="BQ66">
        <v>22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121</v>
      </c>
      <c r="CA66">
        <v>72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72"/>
        <v>426</v>
      </c>
      <c r="CQ66">
        <f>AC66*BC66</f>
        <v>212.98239999999998</v>
      </c>
      <c r="CR66">
        <f>AD66*BB66</f>
        <v>0</v>
      </c>
      <c r="CS66">
        <f t="shared" si="73"/>
        <v>0</v>
      </c>
      <c r="CT66">
        <f t="shared" si="74"/>
        <v>0</v>
      </c>
      <c r="CU66">
        <f t="shared" si="75"/>
        <v>0</v>
      </c>
      <c r="CV66">
        <f t="shared" si="76"/>
        <v>0</v>
      </c>
      <c r="CW66">
        <f t="shared" si="77"/>
        <v>0</v>
      </c>
      <c r="CX66">
        <f t="shared" si="78"/>
        <v>0</v>
      </c>
      <c r="CY66">
        <f t="shared" si="79"/>
        <v>0</v>
      </c>
      <c r="CZ66">
        <f t="shared" si="80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128</v>
      </c>
      <c r="DW66" t="s">
        <v>128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66696433</v>
      </c>
      <c r="EF66">
        <v>22</v>
      </c>
      <c r="EG66" t="s">
        <v>91</v>
      </c>
      <c r="EH66">
        <v>16</v>
      </c>
      <c r="EI66" t="s">
        <v>92</v>
      </c>
      <c r="EJ66">
        <v>1</v>
      </c>
      <c r="EK66">
        <v>16001</v>
      </c>
      <c r="EL66" t="s">
        <v>93</v>
      </c>
      <c r="EM66" t="s">
        <v>94</v>
      </c>
      <c r="EO66" t="s">
        <v>6</v>
      </c>
      <c r="EQ66">
        <v>0</v>
      </c>
      <c r="ER66">
        <v>21.47</v>
      </c>
      <c r="ES66">
        <v>21.47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121</v>
      </c>
      <c r="FY66">
        <v>72</v>
      </c>
      <c r="GA66" t="s">
        <v>6</v>
      </c>
      <c r="GD66">
        <v>1</v>
      </c>
      <c r="GF66">
        <v>421565399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81"/>
        <v>0</v>
      </c>
      <c r="GM66">
        <f t="shared" si="82"/>
        <v>426</v>
      </c>
      <c r="GN66">
        <f t="shared" si="83"/>
        <v>426</v>
      </c>
      <c r="GO66">
        <f t="shared" si="84"/>
        <v>0</v>
      </c>
      <c r="GP66">
        <f t="shared" si="85"/>
        <v>0</v>
      </c>
      <c r="GR66">
        <v>0</v>
      </c>
      <c r="GS66">
        <v>3</v>
      </c>
      <c r="GT66">
        <v>0</v>
      </c>
      <c r="GU66" t="s">
        <v>6</v>
      </c>
      <c r="GV66">
        <f t="shared" si="86"/>
        <v>0</v>
      </c>
      <c r="GW66">
        <v>1</v>
      </c>
      <c r="GX66">
        <f t="shared" si="87"/>
        <v>0</v>
      </c>
      <c r="HA66">
        <v>0</v>
      </c>
      <c r="HB66">
        <v>0</v>
      </c>
      <c r="HC66">
        <f t="shared" si="88"/>
        <v>0</v>
      </c>
      <c r="HE66" t="s">
        <v>6</v>
      </c>
      <c r="HF66" t="s">
        <v>6</v>
      </c>
      <c r="HM66" t="s">
        <v>6</v>
      </c>
      <c r="HN66" t="s">
        <v>95</v>
      </c>
      <c r="HO66" t="s">
        <v>96</v>
      </c>
      <c r="HP66" t="s">
        <v>92</v>
      </c>
      <c r="HQ66" t="s">
        <v>92</v>
      </c>
      <c r="HS66">
        <v>0</v>
      </c>
      <c r="IK66">
        <v>0</v>
      </c>
    </row>
    <row r="67" spans="1:247" x14ac:dyDescent="0.2">
      <c r="A67">
        <v>17</v>
      </c>
      <c r="B67">
        <v>1</v>
      </c>
      <c r="C67">
        <f>ROW(SmtRes!A150)</f>
        <v>150</v>
      </c>
      <c r="D67">
        <f>ROW(EtalonRes!A142)</f>
        <v>142</v>
      </c>
      <c r="E67" t="s">
        <v>160</v>
      </c>
      <c r="F67" t="s">
        <v>161</v>
      </c>
      <c r="G67" t="s">
        <v>162</v>
      </c>
      <c r="H67" t="s">
        <v>23</v>
      </c>
      <c r="I67">
        <v>1</v>
      </c>
      <c r="J67">
        <v>0</v>
      </c>
      <c r="K67">
        <v>1</v>
      </c>
      <c r="O67">
        <f t="shared" si="52"/>
        <v>1096</v>
      </c>
      <c r="P67">
        <f t="shared" si="53"/>
        <v>8</v>
      </c>
      <c r="Q67">
        <f t="shared" si="54"/>
        <v>199</v>
      </c>
      <c r="R67">
        <f t="shared" si="55"/>
        <v>79</v>
      </c>
      <c r="S67">
        <f t="shared" si="56"/>
        <v>889</v>
      </c>
      <c r="T67">
        <f t="shared" si="57"/>
        <v>0</v>
      </c>
      <c r="U67">
        <f t="shared" si="58"/>
        <v>2.06</v>
      </c>
      <c r="V67">
        <f t="shared" si="59"/>
        <v>0.14000000000000001</v>
      </c>
      <c r="W67">
        <f t="shared" si="60"/>
        <v>0</v>
      </c>
      <c r="X67">
        <f t="shared" si="61"/>
        <v>939</v>
      </c>
      <c r="Y67">
        <f t="shared" si="62"/>
        <v>494</v>
      </c>
      <c r="AA67">
        <v>92867283</v>
      </c>
      <c r="AB67">
        <f t="shared" si="63"/>
        <v>33.26</v>
      </c>
      <c r="AC67">
        <f t="shared" si="64"/>
        <v>0.76</v>
      </c>
      <c r="AD67">
        <f t="shared" si="65"/>
        <v>12.68</v>
      </c>
      <c r="AE67">
        <f t="shared" si="66"/>
        <v>1.76</v>
      </c>
      <c r="AF67">
        <f t="shared" si="67"/>
        <v>19.82</v>
      </c>
      <c r="AG67">
        <f t="shared" si="68"/>
        <v>0</v>
      </c>
      <c r="AH67">
        <f t="shared" si="69"/>
        <v>2.06</v>
      </c>
      <c r="AI67">
        <f t="shared" si="70"/>
        <v>0.14000000000000001</v>
      </c>
      <c r="AJ67">
        <f t="shared" si="71"/>
        <v>0</v>
      </c>
      <c r="AK67">
        <v>33.26</v>
      </c>
      <c r="AL67">
        <v>0.76</v>
      </c>
      <c r="AM67">
        <v>12.68</v>
      </c>
      <c r="AN67">
        <v>1.76</v>
      </c>
      <c r="AO67">
        <v>19.82</v>
      </c>
      <c r="AP67">
        <v>0</v>
      </c>
      <c r="AQ67">
        <v>2.06</v>
      </c>
      <c r="AR67">
        <v>0.14000000000000001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2</v>
      </c>
      <c r="BJ67" t="s">
        <v>163</v>
      </c>
      <c r="BM67">
        <v>108001</v>
      </c>
      <c r="BN67">
        <v>0</v>
      </c>
      <c r="BO67" t="s">
        <v>6</v>
      </c>
      <c r="BP67">
        <v>0</v>
      </c>
      <c r="BQ67">
        <v>3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97</v>
      </c>
      <c r="CA67">
        <v>51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72"/>
        <v>1096</v>
      </c>
      <c r="CQ67">
        <f>AC67*BC67</f>
        <v>7.5392000000000001</v>
      </c>
      <c r="CR67">
        <f>AD67*BB67</f>
        <v>199.3296</v>
      </c>
      <c r="CS67">
        <f t="shared" si="73"/>
        <v>78.936000000000007</v>
      </c>
      <c r="CT67">
        <f t="shared" si="74"/>
        <v>888.92700000000002</v>
      </c>
      <c r="CU67">
        <f t="shared" si="75"/>
        <v>0</v>
      </c>
      <c r="CV67">
        <f t="shared" si="76"/>
        <v>2.06</v>
      </c>
      <c r="CW67">
        <f t="shared" si="77"/>
        <v>0.14000000000000001</v>
      </c>
      <c r="CX67">
        <f t="shared" si="78"/>
        <v>0</v>
      </c>
      <c r="CY67">
        <f t="shared" si="79"/>
        <v>938.96</v>
      </c>
      <c r="CZ67">
        <f t="shared" si="80"/>
        <v>493.68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23</v>
      </c>
      <c r="DW67" t="s">
        <v>23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66696554</v>
      </c>
      <c r="EF67">
        <v>3</v>
      </c>
      <c r="EG67" t="s">
        <v>18</v>
      </c>
      <c r="EH67">
        <v>0</v>
      </c>
      <c r="EI67" t="s">
        <v>6</v>
      </c>
      <c r="EJ67">
        <v>2</v>
      </c>
      <c r="EK67">
        <v>108001</v>
      </c>
      <c r="EL67" t="s">
        <v>164</v>
      </c>
      <c r="EM67" t="s">
        <v>165</v>
      </c>
      <c r="EO67" t="s">
        <v>6</v>
      </c>
      <c r="EQ67">
        <v>0</v>
      </c>
      <c r="ER67">
        <v>33.26</v>
      </c>
      <c r="ES67">
        <v>0.76</v>
      </c>
      <c r="ET67">
        <v>12.68</v>
      </c>
      <c r="EU67">
        <v>1.76</v>
      </c>
      <c r="EV67">
        <v>19.82</v>
      </c>
      <c r="EW67">
        <v>2.06</v>
      </c>
      <c r="EX67">
        <v>0.14000000000000001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6</v>
      </c>
      <c r="GD67">
        <v>1</v>
      </c>
      <c r="GF67">
        <v>1186301200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81"/>
        <v>0</v>
      </c>
      <c r="GM67">
        <f t="shared" si="82"/>
        <v>2529</v>
      </c>
      <c r="GN67">
        <f t="shared" si="83"/>
        <v>0</v>
      </c>
      <c r="GO67">
        <f t="shared" si="84"/>
        <v>2529</v>
      </c>
      <c r="GP67">
        <f t="shared" si="85"/>
        <v>0</v>
      </c>
      <c r="GR67">
        <v>0</v>
      </c>
      <c r="GS67">
        <v>3</v>
      </c>
      <c r="GT67">
        <v>0</v>
      </c>
      <c r="GU67" t="s">
        <v>6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6</v>
      </c>
      <c r="HF67" t="s">
        <v>6</v>
      </c>
      <c r="HM67" t="s">
        <v>6</v>
      </c>
      <c r="HN67" t="s">
        <v>166</v>
      </c>
      <c r="HO67" t="s">
        <v>167</v>
      </c>
      <c r="HP67" t="s">
        <v>164</v>
      </c>
      <c r="HQ67" t="s">
        <v>164</v>
      </c>
      <c r="HS67">
        <v>0</v>
      </c>
      <c r="IK67">
        <v>0</v>
      </c>
    </row>
    <row r="68" spans="1:247" x14ac:dyDescent="0.2">
      <c r="A68">
        <v>18</v>
      </c>
      <c r="B68">
        <v>1</v>
      </c>
      <c r="C68">
        <v>150</v>
      </c>
      <c r="E68" t="s">
        <v>168</v>
      </c>
      <c r="F68" t="s">
        <v>30</v>
      </c>
      <c r="G68" t="s">
        <v>169</v>
      </c>
      <c r="H68" t="str">
        <f>'1.Ведомость'!C67</f>
        <v>ШТ</v>
      </c>
      <c r="I68">
        <f>I67*J68</f>
        <v>1</v>
      </c>
      <c r="J68">
        <v>1</v>
      </c>
      <c r="K68">
        <v>1</v>
      </c>
      <c r="O68">
        <f t="shared" si="52"/>
        <v>26084</v>
      </c>
      <c r="P68">
        <f t="shared" si="53"/>
        <v>26084</v>
      </c>
      <c r="Q68">
        <f t="shared" si="54"/>
        <v>0</v>
      </c>
      <c r="R68">
        <f t="shared" si="55"/>
        <v>0</v>
      </c>
      <c r="S68">
        <f t="shared" si="56"/>
        <v>0</v>
      </c>
      <c r="T68">
        <f t="shared" si="57"/>
        <v>0</v>
      </c>
      <c r="U68">
        <f t="shared" si="58"/>
        <v>0</v>
      </c>
      <c r="V68">
        <f t="shared" si="59"/>
        <v>0</v>
      </c>
      <c r="W68">
        <f t="shared" si="60"/>
        <v>0</v>
      </c>
      <c r="X68">
        <f t="shared" si="61"/>
        <v>0</v>
      </c>
      <c r="Y68">
        <f t="shared" si="62"/>
        <v>0</v>
      </c>
      <c r="AA68">
        <v>92867283</v>
      </c>
      <c r="AB68">
        <f t="shared" si="63"/>
        <v>26084.3</v>
      </c>
      <c r="AC68">
        <f t="shared" si="64"/>
        <v>26084.3</v>
      </c>
      <c r="AD68">
        <f t="shared" si="65"/>
        <v>0</v>
      </c>
      <c r="AE68">
        <f t="shared" si="66"/>
        <v>0</v>
      </c>
      <c r="AF68">
        <f t="shared" si="67"/>
        <v>0</v>
      </c>
      <c r="AG68">
        <f t="shared" si="68"/>
        <v>0</v>
      </c>
      <c r="AH68">
        <f t="shared" si="69"/>
        <v>0</v>
      </c>
      <c r="AI68">
        <f t="shared" si="70"/>
        <v>0</v>
      </c>
      <c r="AJ68">
        <f t="shared" si="71"/>
        <v>0</v>
      </c>
      <c r="AK68">
        <v>26084.3</v>
      </c>
      <c r="AL68">
        <v>26084.3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46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6.43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3</v>
      </c>
      <c r="BJ68" t="s">
        <v>6</v>
      </c>
      <c r="BM68">
        <v>100</v>
      </c>
      <c r="BN68">
        <v>0</v>
      </c>
      <c r="BO68" t="s">
        <v>6</v>
      </c>
      <c r="BP68">
        <v>0</v>
      </c>
      <c r="BQ68">
        <v>5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90</v>
      </c>
      <c r="CA68">
        <v>46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72"/>
        <v>26084</v>
      </c>
      <c r="CQ68">
        <f>AC68</f>
        <v>26084.3</v>
      </c>
      <c r="CR68">
        <f>AD68</f>
        <v>0</v>
      </c>
      <c r="CS68">
        <f t="shared" si="73"/>
        <v>0</v>
      </c>
      <c r="CT68">
        <f t="shared" si="74"/>
        <v>0</v>
      </c>
      <c r="CU68">
        <f t="shared" si="75"/>
        <v>0</v>
      </c>
      <c r="CV68">
        <f t="shared" si="76"/>
        <v>0</v>
      </c>
      <c r="CW68">
        <f t="shared" si="77"/>
        <v>0</v>
      </c>
      <c r="CX68">
        <f t="shared" si="78"/>
        <v>0</v>
      </c>
      <c r="CY68">
        <f t="shared" si="79"/>
        <v>0</v>
      </c>
      <c r="CZ68">
        <f t="shared" si="80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23</v>
      </c>
      <c r="DW68" t="s">
        <v>23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66696171</v>
      </c>
      <c r="EF68">
        <v>5</v>
      </c>
      <c r="EG68" t="s">
        <v>32</v>
      </c>
      <c r="EH68">
        <v>0</v>
      </c>
      <c r="EI68" t="s">
        <v>6</v>
      </c>
      <c r="EJ68">
        <v>3</v>
      </c>
      <c r="EK68">
        <v>100</v>
      </c>
      <c r="EL68" t="s">
        <v>33</v>
      </c>
      <c r="EM68" t="s">
        <v>34</v>
      </c>
      <c r="EO68" t="s">
        <v>6</v>
      </c>
      <c r="EQ68">
        <v>0</v>
      </c>
      <c r="ER68">
        <v>26084.3</v>
      </c>
      <c r="ES68">
        <v>26084.3</v>
      </c>
      <c r="ET68">
        <v>0</v>
      </c>
      <c r="EU68">
        <v>0</v>
      </c>
      <c r="EV68">
        <v>0</v>
      </c>
      <c r="EW68">
        <v>0</v>
      </c>
      <c r="EX68">
        <v>0</v>
      </c>
      <c r="EZ68">
        <v>5</v>
      </c>
      <c r="FC68">
        <v>0</v>
      </c>
      <c r="FD68">
        <v>18</v>
      </c>
      <c r="FF68">
        <v>25000</v>
      </c>
      <c r="FQ68">
        <v>0</v>
      </c>
      <c r="FR68">
        <f>P68</f>
        <v>26084</v>
      </c>
      <c r="FS68">
        <v>0</v>
      </c>
      <c r="FX68">
        <v>90</v>
      </c>
      <c r="FY68">
        <v>46</v>
      </c>
      <c r="GA68" t="s">
        <v>170</v>
      </c>
      <c r="GD68">
        <v>1</v>
      </c>
      <c r="GF68">
        <v>-1851650086</v>
      </c>
      <c r="GG68">
        <v>2</v>
      </c>
      <c r="GH68">
        <v>3</v>
      </c>
      <c r="GI68">
        <v>4</v>
      </c>
      <c r="GJ68">
        <v>0</v>
      </c>
      <c r="GK68">
        <v>0</v>
      </c>
      <c r="GL68">
        <f t="shared" si="81"/>
        <v>0</v>
      </c>
      <c r="GM68">
        <f t="shared" si="82"/>
        <v>26084</v>
      </c>
      <c r="GN68">
        <f t="shared" si="83"/>
        <v>0</v>
      </c>
      <c r="GO68">
        <f t="shared" si="84"/>
        <v>0</v>
      </c>
      <c r="GP68">
        <f t="shared" si="85"/>
        <v>0</v>
      </c>
      <c r="GR68">
        <v>1</v>
      </c>
      <c r="GS68">
        <v>1</v>
      </c>
      <c r="GT68">
        <v>0</v>
      </c>
      <c r="GU68" t="s">
        <v>6</v>
      </c>
      <c r="GV68">
        <f t="shared" si="86"/>
        <v>0</v>
      </c>
      <c r="GW68">
        <v>1</v>
      </c>
      <c r="GX68">
        <f t="shared" si="87"/>
        <v>0</v>
      </c>
      <c r="HA68">
        <v>0</v>
      </c>
      <c r="HB68">
        <v>0</v>
      </c>
      <c r="HC68">
        <f t="shared" si="88"/>
        <v>0</v>
      </c>
      <c r="HE68" t="s">
        <v>36</v>
      </c>
      <c r="HF68" t="s">
        <v>37</v>
      </c>
      <c r="HH68">
        <f>ROUND(AC68*I68,0)</f>
        <v>26084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7" x14ac:dyDescent="0.2">
      <c r="A69">
        <v>17</v>
      </c>
      <c r="B69">
        <v>1</v>
      </c>
      <c r="C69">
        <f>ROW(SmtRes!A154)</f>
        <v>154</v>
      </c>
      <c r="D69">
        <f>ROW(EtalonRes!A145)</f>
        <v>145</v>
      </c>
      <c r="E69" t="s">
        <v>171</v>
      </c>
      <c r="F69" t="s">
        <v>39</v>
      </c>
      <c r="G69" t="s">
        <v>40</v>
      </c>
      <c r="H69" t="s">
        <v>23</v>
      </c>
      <c r="I69">
        <v>1</v>
      </c>
      <c r="J69">
        <v>0</v>
      </c>
      <c r="K69">
        <v>1</v>
      </c>
      <c r="O69">
        <f t="shared" ref="O69:O100" si="91">ROUND(CP69,0)</f>
        <v>471</v>
      </c>
      <c r="P69">
        <f t="shared" ref="P69:P100" si="92">ROUND(CQ69*I69,0)</f>
        <v>13</v>
      </c>
      <c r="Q69">
        <f t="shared" ref="Q69:Q100" si="93">ROUND(CR69*I69,0)</f>
        <v>0</v>
      </c>
      <c r="R69">
        <f t="shared" ref="R69:R100" si="94">ROUND(CS69*I69,0)</f>
        <v>0</v>
      </c>
      <c r="S69">
        <f t="shared" ref="S69:S100" si="95">ROUND(CT69*I69,0)</f>
        <v>458</v>
      </c>
      <c r="T69">
        <f t="shared" ref="T69:T100" si="96">ROUND(CU69*I69,0)</f>
        <v>0</v>
      </c>
      <c r="U69">
        <f t="shared" ref="U69:U100" si="97">ROUND(CV69*I69,7)</f>
        <v>1.03</v>
      </c>
      <c r="V69">
        <f t="shared" ref="V69:V100" si="98">ROUND(CW69*I69,7)</f>
        <v>0</v>
      </c>
      <c r="W69">
        <f t="shared" ref="W69:W100" si="99">ROUND(CX69*I69,0)</f>
        <v>0</v>
      </c>
      <c r="X69">
        <f t="shared" ref="X69:X100" si="100">ROUND(CY69,0)</f>
        <v>412</v>
      </c>
      <c r="Y69">
        <f t="shared" ref="Y69:Y100" si="101">ROUND(CZ69,0)</f>
        <v>211</v>
      </c>
      <c r="AA69">
        <v>92867283</v>
      </c>
      <c r="AB69">
        <f t="shared" ref="AB69:AB100" si="102">ROUND((AC69+AD69+AF69),2)</f>
        <v>11.53</v>
      </c>
      <c r="AC69">
        <f t="shared" ref="AC69:AC100" si="103">ROUND((ES69),2)</f>
        <v>1.31</v>
      </c>
      <c r="AD69">
        <f t="shared" ref="AD69:AD100" si="104">ROUND((((ET69)-(EU69))+AE69),2)</f>
        <v>0</v>
      </c>
      <c r="AE69">
        <f t="shared" ref="AE69:AE100" si="105">ROUND((EU69),2)</f>
        <v>0</v>
      </c>
      <c r="AF69">
        <f t="shared" ref="AF69:AF100" si="106">ROUND((EV69),2)</f>
        <v>10.220000000000001</v>
      </c>
      <c r="AG69">
        <f t="shared" ref="AG69:AG100" si="107">ROUND((AP69),2)</f>
        <v>0</v>
      </c>
      <c r="AH69">
        <f t="shared" ref="AH69:AH100" si="108">(EW69)</f>
        <v>1.03</v>
      </c>
      <c r="AI69">
        <f t="shared" ref="AI69:AI100" si="109">(EX69)</f>
        <v>0</v>
      </c>
      <c r="AJ69">
        <f t="shared" ref="AJ69:AJ100" si="110">(AS69)</f>
        <v>0</v>
      </c>
      <c r="AK69">
        <v>11.53</v>
      </c>
      <c r="AL69">
        <v>1.31</v>
      </c>
      <c r="AM69">
        <v>0</v>
      </c>
      <c r="AN69">
        <v>0</v>
      </c>
      <c r="AO69">
        <v>10.220000000000001</v>
      </c>
      <c r="AP69">
        <v>0</v>
      </c>
      <c r="AQ69">
        <v>1.03</v>
      </c>
      <c r="AR69">
        <v>0</v>
      </c>
      <c r="AS69">
        <v>0</v>
      </c>
      <c r="AT69">
        <v>90</v>
      </c>
      <c r="AU69">
        <v>46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41</v>
      </c>
      <c r="BM69">
        <v>111001</v>
      </c>
      <c r="BN69">
        <v>0</v>
      </c>
      <c r="BO69" t="s">
        <v>6</v>
      </c>
      <c r="BP69">
        <v>0</v>
      </c>
      <c r="BQ69">
        <v>3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90</v>
      </c>
      <c r="CA69">
        <v>46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ref="CP69:CP100" si="111">(P69+Q69+S69)</f>
        <v>471</v>
      </c>
      <c r="CQ69">
        <f t="shared" ref="CQ69:CQ75" si="112">AC69*BC69</f>
        <v>12.995200000000001</v>
      </c>
      <c r="CR69">
        <f t="shared" ref="CR69:CR75" si="113">AD69*BB69</f>
        <v>0</v>
      </c>
      <c r="CS69">
        <f t="shared" ref="CS69:CS100" si="114">AE69*BS69</f>
        <v>0</v>
      </c>
      <c r="CT69">
        <f t="shared" ref="CT69:CT100" si="115">AF69*BA69</f>
        <v>458.36700000000002</v>
      </c>
      <c r="CU69">
        <f t="shared" ref="CU69:CU100" si="116">AG69</f>
        <v>0</v>
      </c>
      <c r="CV69">
        <f t="shared" ref="CV69:CV100" si="117">AH69</f>
        <v>1.03</v>
      </c>
      <c r="CW69">
        <f t="shared" ref="CW69:CW100" si="118">AI69</f>
        <v>0</v>
      </c>
      <c r="CX69">
        <f t="shared" ref="CX69:CX100" si="119">AJ69</f>
        <v>0</v>
      </c>
      <c r="CY69">
        <f t="shared" ref="CY69:CY100" si="120">(((S69+R69)*AT69)/100)</f>
        <v>412.2</v>
      </c>
      <c r="CZ69">
        <f t="shared" ref="CZ69:CZ100" si="121">(((S69+R69)*AU69)/100)</f>
        <v>210.68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23</v>
      </c>
      <c r="DW69" t="s">
        <v>23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66696569</v>
      </c>
      <c r="EF69">
        <v>3</v>
      </c>
      <c r="EG69" t="s">
        <v>18</v>
      </c>
      <c r="EH69">
        <v>0</v>
      </c>
      <c r="EI69" t="s">
        <v>6</v>
      </c>
      <c r="EJ69">
        <v>2</v>
      </c>
      <c r="EK69">
        <v>111001</v>
      </c>
      <c r="EL69" t="s">
        <v>25</v>
      </c>
      <c r="EM69" t="s">
        <v>26</v>
      </c>
      <c r="EO69" t="s">
        <v>6</v>
      </c>
      <c r="EQ69">
        <v>131072</v>
      </c>
      <c r="ER69">
        <v>11.53</v>
      </c>
      <c r="ES69">
        <v>1.31</v>
      </c>
      <c r="ET69">
        <v>0</v>
      </c>
      <c r="EU69">
        <v>0</v>
      </c>
      <c r="EV69">
        <v>10.220000000000001</v>
      </c>
      <c r="EW69">
        <v>1.03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90</v>
      </c>
      <c r="FY69">
        <v>46</v>
      </c>
      <c r="GA69" t="s">
        <v>6</v>
      </c>
      <c r="GD69">
        <v>1</v>
      </c>
      <c r="GF69">
        <v>95216838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ref="GL69:GL100" si="122">ROUND(IF(AND(BH69=3,BI69=3,FS69&lt;&gt;0),P69,0),0)</f>
        <v>0</v>
      </c>
      <c r="GM69">
        <f t="shared" ref="GM69:GM100" si="123">ROUND(O69+X69+Y69,0)+GX69</f>
        <v>1094</v>
      </c>
      <c r="GN69">
        <f t="shared" ref="GN69:GN100" si="124">IF(OR(BI69=0,BI69=1),GM69-GX69,0)</f>
        <v>0</v>
      </c>
      <c r="GO69">
        <f t="shared" ref="GO69:GO100" si="125">IF(BI69=2,GM69-GX69,0)</f>
        <v>1094</v>
      </c>
      <c r="GP69">
        <f t="shared" ref="GP69:GP100" si="126">IF(BI69=4,GM69-GX69,0)</f>
        <v>0</v>
      </c>
      <c r="GR69">
        <v>0</v>
      </c>
      <c r="GS69">
        <v>3</v>
      </c>
      <c r="GT69">
        <v>0</v>
      </c>
      <c r="GU69" t="s">
        <v>6</v>
      </c>
      <c r="GV69">
        <f t="shared" ref="GV69:GV100" si="127">ROUND((GT69),2)</f>
        <v>0</v>
      </c>
      <c r="GW69">
        <v>1</v>
      </c>
      <c r="GX69">
        <f t="shared" ref="GX69:GX100" si="128">ROUND(HC69*I69,0)</f>
        <v>0</v>
      </c>
      <c r="HA69">
        <v>0</v>
      </c>
      <c r="HB69">
        <v>0</v>
      </c>
      <c r="HC69">
        <f t="shared" ref="HC69:HC100" si="129">GV69*GW69</f>
        <v>0</v>
      </c>
      <c r="HE69" t="s">
        <v>6</v>
      </c>
      <c r="HF69" t="s">
        <v>6</v>
      </c>
      <c r="HM69" t="s">
        <v>6</v>
      </c>
      <c r="HN69" t="s">
        <v>27</v>
      </c>
      <c r="HO69" t="s">
        <v>28</v>
      </c>
      <c r="HP69" t="s">
        <v>25</v>
      </c>
      <c r="HQ69" t="s">
        <v>25</v>
      </c>
      <c r="HS69">
        <v>0</v>
      </c>
      <c r="IK69">
        <v>0</v>
      </c>
    </row>
    <row r="70" spans="1:247" x14ac:dyDescent="0.2">
      <c r="A70">
        <v>18</v>
      </c>
      <c r="B70">
        <v>1</v>
      </c>
      <c r="C70">
        <v>153</v>
      </c>
      <c r="E70" t="s">
        <v>172</v>
      </c>
      <c r="F70" t="s">
        <v>173</v>
      </c>
      <c r="G70" t="s">
        <v>174</v>
      </c>
      <c r="H70" t="str">
        <f>'1.Ведомость'!C69</f>
        <v>ШТ</v>
      </c>
      <c r="I70">
        <f>I69*J70</f>
        <v>1</v>
      </c>
      <c r="J70">
        <v>1</v>
      </c>
      <c r="K70">
        <v>1</v>
      </c>
      <c r="O70">
        <f t="shared" si="91"/>
        <v>3603</v>
      </c>
      <c r="P70">
        <f t="shared" si="92"/>
        <v>3603</v>
      </c>
      <c r="Q70">
        <f t="shared" si="93"/>
        <v>0</v>
      </c>
      <c r="R70">
        <f t="shared" si="94"/>
        <v>0</v>
      </c>
      <c r="S70">
        <f t="shared" si="95"/>
        <v>0</v>
      </c>
      <c r="T70">
        <f t="shared" si="96"/>
        <v>0</v>
      </c>
      <c r="U70">
        <f t="shared" si="97"/>
        <v>0</v>
      </c>
      <c r="V70">
        <f t="shared" si="98"/>
        <v>0</v>
      </c>
      <c r="W70">
        <f t="shared" si="99"/>
        <v>0</v>
      </c>
      <c r="X70">
        <f t="shared" si="100"/>
        <v>0</v>
      </c>
      <c r="Y70">
        <f t="shared" si="101"/>
        <v>0</v>
      </c>
      <c r="AA70">
        <v>92867283</v>
      </c>
      <c r="AB70">
        <f t="shared" si="102"/>
        <v>560.37</v>
      </c>
      <c r="AC70">
        <f t="shared" si="103"/>
        <v>560.37</v>
      </c>
      <c r="AD70">
        <f t="shared" si="104"/>
        <v>0</v>
      </c>
      <c r="AE70">
        <f t="shared" si="105"/>
        <v>0</v>
      </c>
      <c r="AF70">
        <f t="shared" si="106"/>
        <v>0</v>
      </c>
      <c r="AG70">
        <f t="shared" si="107"/>
        <v>0</v>
      </c>
      <c r="AH70">
        <f t="shared" si="108"/>
        <v>0</v>
      </c>
      <c r="AI70">
        <f t="shared" si="109"/>
        <v>0</v>
      </c>
      <c r="AJ70">
        <f t="shared" si="110"/>
        <v>0</v>
      </c>
      <c r="AK70">
        <v>560.37</v>
      </c>
      <c r="AL70">
        <v>560.37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6.43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3</v>
      </c>
      <c r="BJ70" t="s">
        <v>175</v>
      </c>
      <c r="BM70">
        <v>600001</v>
      </c>
      <c r="BN70">
        <v>0</v>
      </c>
      <c r="BO70" t="s">
        <v>6</v>
      </c>
      <c r="BP70">
        <v>0</v>
      </c>
      <c r="BQ70">
        <v>5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90</v>
      </c>
      <c r="CA70">
        <v>46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111"/>
        <v>3603</v>
      </c>
      <c r="CQ70">
        <f t="shared" si="112"/>
        <v>3603.1790999999998</v>
      </c>
      <c r="CR70">
        <f t="shared" si="113"/>
        <v>0</v>
      </c>
      <c r="CS70">
        <f t="shared" si="114"/>
        <v>0</v>
      </c>
      <c r="CT70">
        <f t="shared" si="115"/>
        <v>0</v>
      </c>
      <c r="CU70">
        <f t="shared" si="116"/>
        <v>0</v>
      </c>
      <c r="CV70">
        <f t="shared" si="117"/>
        <v>0</v>
      </c>
      <c r="CW70">
        <f t="shared" si="118"/>
        <v>0</v>
      </c>
      <c r="CX70">
        <f t="shared" si="119"/>
        <v>0</v>
      </c>
      <c r="CY70">
        <f t="shared" si="120"/>
        <v>0</v>
      </c>
      <c r="CZ70">
        <f t="shared" si="121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23</v>
      </c>
      <c r="DW70" t="s">
        <v>23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66696662</v>
      </c>
      <c r="EF70">
        <v>5</v>
      </c>
      <c r="EG70" t="s">
        <v>32</v>
      </c>
      <c r="EH70">
        <v>0</v>
      </c>
      <c r="EI70" t="s">
        <v>6</v>
      </c>
      <c r="EJ70">
        <v>3</v>
      </c>
      <c r="EK70">
        <v>600001</v>
      </c>
      <c r="EL70" t="s">
        <v>176</v>
      </c>
      <c r="EM70" t="s">
        <v>177</v>
      </c>
      <c r="EO70" t="s">
        <v>6</v>
      </c>
      <c r="EQ70">
        <v>0</v>
      </c>
      <c r="ER70">
        <v>560.37</v>
      </c>
      <c r="ES70">
        <v>560.37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>P70</f>
        <v>3603</v>
      </c>
      <c r="FS70">
        <v>0</v>
      </c>
      <c r="FX70">
        <v>90</v>
      </c>
      <c r="FY70">
        <v>46</v>
      </c>
      <c r="GA70" t="s">
        <v>6</v>
      </c>
      <c r="GD70">
        <v>1</v>
      </c>
      <c r="GF70">
        <v>110210349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122"/>
        <v>0</v>
      </c>
      <c r="GM70">
        <f t="shared" si="123"/>
        <v>3603</v>
      </c>
      <c r="GN70">
        <f t="shared" si="124"/>
        <v>0</v>
      </c>
      <c r="GO70">
        <f t="shared" si="125"/>
        <v>0</v>
      </c>
      <c r="GP70">
        <f t="shared" si="126"/>
        <v>0</v>
      </c>
      <c r="GR70">
        <v>0</v>
      </c>
      <c r="GS70">
        <v>3</v>
      </c>
      <c r="GT70">
        <v>0</v>
      </c>
      <c r="GU70" t="s">
        <v>6</v>
      </c>
      <c r="GV70">
        <f t="shared" si="127"/>
        <v>0</v>
      </c>
      <c r="GW70">
        <v>1</v>
      </c>
      <c r="GX70">
        <f t="shared" si="128"/>
        <v>0</v>
      </c>
      <c r="HA70">
        <v>0</v>
      </c>
      <c r="HB70">
        <v>0</v>
      </c>
      <c r="HC70">
        <f t="shared" si="129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7" x14ac:dyDescent="0.2">
      <c r="A71">
        <v>17</v>
      </c>
      <c r="B71">
        <v>1</v>
      </c>
      <c r="C71">
        <f>ROW(SmtRes!A160)</f>
        <v>160</v>
      </c>
      <c r="D71">
        <f>ROW(EtalonRes!A150)</f>
        <v>150</v>
      </c>
      <c r="E71" t="s">
        <v>178</v>
      </c>
      <c r="F71" t="s">
        <v>179</v>
      </c>
      <c r="G71" t="s">
        <v>180</v>
      </c>
      <c r="H71" t="s">
        <v>128</v>
      </c>
      <c r="I71">
        <v>4</v>
      </c>
      <c r="J71">
        <v>0</v>
      </c>
      <c r="K71">
        <v>4</v>
      </c>
      <c r="O71">
        <f t="shared" si="91"/>
        <v>613</v>
      </c>
      <c r="P71">
        <f t="shared" si="92"/>
        <v>91</v>
      </c>
      <c r="Q71">
        <f t="shared" si="93"/>
        <v>0</v>
      </c>
      <c r="R71">
        <f t="shared" si="94"/>
        <v>0</v>
      </c>
      <c r="S71">
        <f t="shared" si="95"/>
        <v>522</v>
      </c>
      <c r="T71">
        <f t="shared" si="96"/>
        <v>0</v>
      </c>
      <c r="U71">
        <f t="shared" si="97"/>
        <v>1.24</v>
      </c>
      <c r="V71">
        <f t="shared" si="98"/>
        <v>0</v>
      </c>
      <c r="W71">
        <f t="shared" si="99"/>
        <v>0</v>
      </c>
      <c r="X71">
        <f t="shared" si="100"/>
        <v>632</v>
      </c>
      <c r="Y71">
        <f t="shared" si="101"/>
        <v>376</v>
      </c>
      <c r="AA71">
        <v>92867283</v>
      </c>
      <c r="AB71">
        <f t="shared" si="102"/>
        <v>5.2</v>
      </c>
      <c r="AC71">
        <f t="shared" si="103"/>
        <v>2.29</v>
      </c>
      <c r="AD71">
        <f t="shared" si="104"/>
        <v>0</v>
      </c>
      <c r="AE71">
        <f t="shared" si="105"/>
        <v>0</v>
      </c>
      <c r="AF71">
        <f t="shared" si="106"/>
        <v>2.91</v>
      </c>
      <c r="AG71">
        <f t="shared" si="107"/>
        <v>0</v>
      </c>
      <c r="AH71">
        <f t="shared" si="108"/>
        <v>0.31</v>
      </c>
      <c r="AI71">
        <f t="shared" si="109"/>
        <v>0</v>
      </c>
      <c r="AJ71">
        <f t="shared" si="110"/>
        <v>0</v>
      </c>
      <c r="AK71">
        <v>5.2</v>
      </c>
      <c r="AL71">
        <v>2.29</v>
      </c>
      <c r="AM71">
        <v>0</v>
      </c>
      <c r="AN71">
        <v>0</v>
      </c>
      <c r="AO71">
        <v>2.91</v>
      </c>
      <c r="AP71">
        <v>0</v>
      </c>
      <c r="AQ71">
        <v>0.31</v>
      </c>
      <c r="AR71">
        <v>0</v>
      </c>
      <c r="AS71">
        <v>0</v>
      </c>
      <c r="AT71">
        <v>121</v>
      </c>
      <c r="AU71">
        <v>72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1</v>
      </c>
      <c r="BJ71" t="s">
        <v>181</v>
      </c>
      <c r="BM71">
        <v>18001</v>
      </c>
      <c r="BN71">
        <v>0</v>
      </c>
      <c r="BO71" t="s">
        <v>6</v>
      </c>
      <c r="BP71">
        <v>0</v>
      </c>
      <c r="BQ71">
        <v>22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121</v>
      </c>
      <c r="CA71">
        <v>72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111"/>
        <v>613</v>
      </c>
      <c r="CQ71">
        <f t="shared" si="112"/>
        <v>22.716799999999999</v>
      </c>
      <c r="CR71">
        <f t="shared" si="113"/>
        <v>0</v>
      </c>
      <c r="CS71">
        <f t="shared" si="114"/>
        <v>0</v>
      </c>
      <c r="CT71">
        <f t="shared" si="115"/>
        <v>130.51350000000002</v>
      </c>
      <c r="CU71">
        <f t="shared" si="116"/>
        <v>0</v>
      </c>
      <c r="CV71">
        <f t="shared" si="117"/>
        <v>0.31</v>
      </c>
      <c r="CW71">
        <f t="shared" si="118"/>
        <v>0</v>
      </c>
      <c r="CX71">
        <f t="shared" si="119"/>
        <v>0</v>
      </c>
      <c r="CY71">
        <f t="shared" si="120"/>
        <v>631.62</v>
      </c>
      <c r="CZ71">
        <f t="shared" si="121"/>
        <v>375.84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128</v>
      </c>
      <c r="DW71" t="s">
        <v>128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66696436</v>
      </c>
      <c r="EF71">
        <v>22</v>
      </c>
      <c r="EG71" t="s">
        <v>91</v>
      </c>
      <c r="EH71">
        <v>16</v>
      </c>
      <c r="EI71" t="s">
        <v>92</v>
      </c>
      <c r="EJ71">
        <v>1</v>
      </c>
      <c r="EK71">
        <v>18001</v>
      </c>
      <c r="EL71" t="s">
        <v>114</v>
      </c>
      <c r="EM71" t="s">
        <v>115</v>
      </c>
      <c r="EO71" t="s">
        <v>6</v>
      </c>
      <c r="EQ71">
        <v>131072</v>
      </c>
      <c r="ER71">
        <v>5.2</v>
      </c>
      <c r="ES71">
        <v>2.29</v>
      </c>
      <c r="ET71">
        <v>0</v>
      </c>
      <c r="EU71">
        <v>0</v>
      </c>
      <c r="EV71">
        <v>2.91</v>
      </c>
      <c r="EW71">
        <v>0.31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121</v>
      </c>
      <c r="FY71">
        <v>72</v>
      </c>
      <c r="GA71" t="s">
        <v>6</v>
      </c>
      <c r="GD71">
        <v>1</v>
      </c>
      <c r="GF71">
        <v>891064689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122"/>
        <v>0</v>
      </c>
      <c r="GM71">
        <f t="shared" si="123"/>
        <v>1621</v>
      </c>
      <c r="GN71">
        <f t="shared" si="124"/>
        <v>1621</v>
      </c>
      <c r="GO71">
        <f t="shared" si="125"/>
        <v>0</v>
      </c>
      <c r="GP71">
        <f t="shared" si="126"/>
        <v>0</v>
      </c>
      <c r="GR71">
        <v>0</v>
      </c>
      <c r="GS71">
        <v>3</v>
      </c>
      <c r="GT71">
        <v>0</v>
      </c>
      <c r="GU71" t="s">
        <v>6</v>
      </c>
      <c r="GV71">
        <f t="shared" si="127"/>
        <v>0</v>
      </c>
      <c r="GW71">
        <v>1</v>
      </c>
      <c r="GX71">
        <f t="shared" si="128"/>
        <v>0</v>
      </c>
      <c r="HA71">
        <v>0</v>
      </c>
      <c r="HB71">
        <v>0</v>
      </c>
      <c r="HC71">
        <f t="shared" si="129"/>
        <v>0</v>
      </c>
      <c r="HE71" t="s">
        <v>6</v>
      </c>
      <c r="HF71" t="s">
        <v>6</v>
      </c>
      <c r="HM71" t="s">
        <v>6</v>
      </c>
      <c r="HN71" t="s">
        <v>95</v>
      </c>
      <c r="HO71" t="s">
        <v>96</v>
      </c>
      <c r="HP71" t="s">
        <v>92</v>
      </c>
      <c r="HQ71" t="s">
        <v>92</v>
      </c>
      <c r="HS71">
        <v>0</v>
      </c>
      <c r="IK71">
        <v>0</v>
      </c>
    </row>
    <row r="72" spans="1:247" x14ac:dyDescent="0.2">
      <c r="A72">
        <v>18</v>
      </c>
      <c r="B72">
        <v>1</v>
      </c>
      <c r="C72">
        <v>160</v>
      </c>
      <c r="E72" t="s">
        <v>182</v>
      </c>
      <c r="F72" t="s">
        <v>183</v>
      </c>
      <c r="G72" t="s">
        <v>184</v>
      </c>
      <c r="H72" t="str">
        <f>'1.Ведомость'!C71</f>
        <v>КОМПЛ</v>
      </c>
      <c r="I72">
        <f>I71*J72</f>
        <v>4</v>
      </c>
      <c r="J72">
        <v>1</v>
      </c>
      <c r="K72">
        <v>1</v>
      </c>
      <c r="O72">
        <f t="shared" si="91"/>
        <v>3135</v>
      </c>
      <c r="P72">
        <f t="shared" si="92"/>
        <v>3135</v>
      </c>
      <c r="Q72">
        <f t="shared" si="93"/>
        <v>0</v>
      </c>
      <c r="R72">
        <f t="shared" si="94"/>
        <v>0</v>
      </c>
      <c r="S72">
        <f t="shared" si="95"/>
        <v>0</v>
      </c>
      <c r="T72">
        <f t="shared" si="96"/>
        <v>0</v>
      </c>
      <c r="U72">
        <f t="shared" si="97"/>
        <v>0</v>
      </c>
      <c r="V72">
        <f t="shared" si="98"/>
        <v>0</v>
      </c>
      <c r="W72">
        <f t="shared" si="99"/>
        <v>0</v>
      </c>
      <c r="X72">
        <f t="shared" si="100"/>
        <v>0</v>
      </c>
      <c r="Y72">
        <f t="shared" si="101"/>
        <v>0</v>
      </c>
      <c r="AA72">
        <v>92867283</v>
      </c>
      <c r="AB72">
        <f t="shared" si="102"/>
        <v>121.89</v>
      </c>
      <c r="AC72">
        <f t="shared" si="103"/>
        <v>121.89</v>
      </c>
      <c r="AD72">
        <f t="shared" si="104"/>
        <v>0</v>
      </c>
      <c r="AE72">
        <f t="shared" si="105"/>
        <v>0</v>
      </c>
      <c r="AF72">
        <f t="shared" si="106"/>
        <v>0</v>
      </c>
      <c r="AG72">
        <f t="shared" si="107"/>
        <v>0</v>
      </c>
      <c r="AH72">
        <f t="shared" si="108"/>
        <v>0</v>
      </c>
      <c r="AI72">
        <f t="shared" si="109"/>
        <v>0</v>
      </c>
      <c r="AJ72">
        <f t="shared" si="110"/>
        <v>0</v>
      </c>
      <c r="AK72">
        <v>121.89</v>
      </c>
      <c r="AL72">
        <v>121.89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6.43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3</v>
      </c>
      <c r="BJ72" t="s">
        <v>185</v>
      </c>
      <c r="BM72">
        <v>600001</v>
      </c>
      <c r="BN72">
        <v>0</v>
      </c>
      <c r="BO72" t="s">
        <v>6</v>
      </c>
      <c r="BP72">
        <v>0</v>
      </c>
      <c r="BQ72">
        <v>5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121</v>
      </c>
      <c r="CA72">
        <v>72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11"/>
        <v>3135</v>
      </c>
      <c r="CQ72">
        <f t="shared" si="112"/>
        <v>783.7527</v>
      </c>
      <c r="CR72">
        <f t="shared" si="113"/>
        <v>0</v>
      </c>
      <c r="CS72">
        <f t="shared" si="114"/>
        <v>0</v>
      </c>
      <c r="CT72">
        <f t="shared" si="115"/>
        <v>0</v>
      </c>
      <c r="CU72">
        <f t="shared" si="116"/>
        <v>0</v>
      </c>
      <c r="CV72">
        <f t="shared" si="117"/>
        <v>0</v>
      </c>
      <c r="CW72">
        <f t="shared" si="118"/>
        <v>0</v>
      </c>
      <c r="CX72">
        <f t="shared" si="119"/>
        <v>0</v>
      </c>
      <c r="CY72">
        <f t="shared" si="120"/>
        <v>0</v>
      </c>
      <c r="CZ72">
        <f t="shared" si="121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128</v>
      </c>
      <c r="DW72" t="s">
        <v>128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66696662</v>
      </c>
      <c r="EF72">
        <v>5</v>
      </c>
      <c r="EG72" t="s">
        <v>32</v>
      </c>
      <c r="EH72">
        <v>0</v>
      </c>
      <c r="EI72" t="s">
        <v>6</v>
      </c>
      <c r="EJ72">
        <v>3</v>
      </c>
      <c r="EK72">
        <v>600001</v>
      </c>
      <c r="EL72" t="s">
        <v>176</v>
      </c>
      <c r="EM72" t="s">
        <v>177</v>
      </c>
      <c r="EO72" t="s">
        <v>6</v>
      </c>
      <c r="EQ72">
        <v>0</v>
      </c>
      <c r="ER72">
        <v>121.89</v>
      </c>
      <c r="ES72">
        <v>121.89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P72</f>
        <v>3135</v>
      </c>
      <c r="FS72">
        <v>0</v>
      </c>
      <c r="FX72">
        <v>121</v>
      </c>
      <c r="FY72">
        <v>72</v>
      </c>
      <c r="GA72" t="s">
        <v>6</v>
      </c>
      <c r="GD72">
        <v>1</v>
      </c>
      <c r="GF72">
        <v>-1236207242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122"/>
        <v>0</v>
      </c>
      <c r="GM72">
        <f t="shared" si="123"/>
        <v>3135</v>
      </c>
      <c r="GN72">
        <f t="shared" si="124"/>
        <v>0</v>
      </c>
      <c r="GO72">
        <f t="shared" si="125"/>
        <v>0</v>
      </c>
      <c r="GP72">
        <f t="shared" si="126"/>
        <v>0</v>
      </c>
      <c r="GR72">
        <v>0</v>
      </c>
      <c r="GS72">
        <v>3</v>
      </c>
      <c r="GT72">
        <v>0</v>
      </c>
      <c r="GU72" t="s">
        <v>6</v>
      </c>
      <c r="GV72">
        <f t="shared" si="127"/>
        <v>0</v>
      </c>
      <c r="GW72">
        <v>1</v>
      </c>
      <c r="GX72">
        <f t="shared" si="128"/>
        <v>0</v>
      </c>
      <c r="HA72">
        <v>0</v>
      </c>
      <c r="HB72">
        <v>0</v>
      </c>
      <c r="HC72">
        <f t="shared" si="129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7" x14ac:dyDescent="0.2">
      <c r="A73">
        <v>17</v>
      </c>
      <c r="B73">
        <v>1</v>
      </c>
      <c r="C73">
        <f>ROW(SmtRes!A165)</f>
        <v>165</v>
      </c>
      <c r="D73">
        <f>ROW(EtalonRes!A154)</f>
        <v>154</v>
      </c>
      <c r="E73" t="s">
        <v>186</v>
      </c>
      <c r="F73" t="s">
        <v>187</v>
      </c>
      <c r="G73" t="s">
        <v>188</v>
      </c>
      <c r="H73" t="s">
        <v>128</v>
      </c>
      <c r="I73">
        <v>6</v>
      </c>
      <c r="J73">
        <v>0</v>
      </c>
      <c r="K73">
        <v>6</v>
      </c>
      <c r="O73">
        <f t="shared" si="91"/>
        <v>637</v>
      </c>
      <c r="P73">
        <f t="shared" si="92"/>
        <v>50</v>
      </c>
      <c r="Q73">
        <f t="shared" si="93"/>
        <v>0</v>
      </c>
      <c r="R73">
        <f t="shared" si="94"/>
        <v>0</v>
      </c>
      <c r="S73">
        <f t="shared" si="95"/>
        <v>587</v>
      </c>
      <c r="T73">
        <f t="shared" si="96"/>
        <v>0</v>
      </c>
      <c r="U73">
        <f t="shared" si="97"/>
        <v>1.32</v>
      </c>
      <c r="V73">
        <f t="shared" si="98"/>
        <v>0</v>
      </c>
      <c r="W73">
        <f t="shared" si="99"/>
        <v>0</v>
      </c>
      <c r="X73">
        <f t="shared" si="100"/>
        <v>710</v>
      </c>
      <c r="Y73">
        <f t="shared" si="101"/>
        <v>423</v>
      </c>
      <c r="AA73">
        <v>92867283</v>
      </c>
      <c r="AB73">
        <f t="shared" si="102"/>
        <v>3.02</v>
      </c>
      <c r="AC73">
        <f t="shared" si="103"/>
        <v>0.84</v>
      </c>
      <c r="AD73">
        <f t="shared" si="104"/>
        <v>0</v>
      </c>
      <c r="AE73">
        <f t="shared" si="105"/>
        <v>0</v>
      </c>
      <c r="AF73">
        <f t="shared" si="106"/>
        <v>2.1800000000000002</v>
      </c>
      <c r="AG73">
        <f t="shared" si="107"/>
        <v>0</v>
      </c>
      <c r="AH73">
        <f t="shared" si="108"/>
        <v>0.22</v>
      </c>
      <c r="AI73">
        <f t="shared" si="109"/>
        <v>0</v>
      </c>
      <c r="AJ73">
        <f t="shared" si="110"/>
        <v>0</v>
      </c>
      <c r="AK73">
        <v>3.02</v>
      </c>
      <c r="AL73">
        <v>0.84</v>
      </c>
      <c r="AM73">
        <v>0</v>
      </c>
      <c r="AN73">
        <v>0</v>
      </c>
      <c r="AO73">
        <v>2.1800000000000002</v>
      </c>
      <c r="AP73">
        <v>0</v>
      </c>
      <c r="AQ73">
        <v>0.22</v>
      </c>
      <c r="AR73">
        <v>0</v>
      </c>
      <c r="AS73">
        <v>0</v>
      </c>
      <c r="AT73">
        <v>121</v>
      </c>
      <c r="AU73">
        <v>72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1</v>
      </c>
      <c r="BJ73" t="s">
        <v>189</v>
      </c>
      <c r="BM73">
        <v>18001</v>
      </c>
      <c r="BN73">
        <v>0</v>
      </c>
      <c r="BO73" t="s">
        <v>6</v>
      </c>
      <c r="BP73">
        <v>0</v>
      </c>
      <c r="BQ73">
        <v>22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121</v>
      </c>
      <c r="CA73">
        <v>72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111"/>
        <v>637</v>
      </c>
      <c r="CQ73">
        <f t="shared" si="112"/>
        <v>8.3327999999999989</v>
      </c>
      <c r="CR73">
        <f t="shared" si="113"/>
        <v>0</v>
      </c>
      <c r="CS73">
        <f t="shared" si="114"/>
        <v>0</v>
      </c>
      <c r="CT73">
        <f t="shared" si="115"/>
        <v>97.77300000000001</v>
      </c>
      <c r="CU73">
        <f t="shared" si="116"/>
        <v>0</v>
      </c>
      <c r="CV73">
        <f t="shared" si="117"/>
        <v>0.22</v>
      </c>
      <c r="CW73">
        <f t="shared" si="118"/>
        <v>0</v>
      </c>
      <c r="CX73">
        <f t="shared" si="119"/>
        <v>0</v>
      </c>
      <c r="CY73">
        <f t="shared" si="120"/>
        <v>710.27</v>
      </c>
      <c r="CZ73">
        <f t="shared" si="121"/>
        <v>422.64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128</v>
      </c>
      <c r="DW73" t="s">
        <v>128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66696436</v>
      </c>
      <c r="EF73">
        <v>22</v>
      </c>
      <c r="EG73" t="s">
        <v>91</v>
      </c>
      <c r="EH73">
        <v>16</v>
      </c>
      <c r="EI73" t="s">
        <v>92</v>
      </c>
      <c r="EJ73">
        <v>1</v>
      </c>
      <c r="EK73">
        <v>18001</v>
      </c>
      <c r="EL73" t="s">
        <v>114</v>
      </c>
      <c r="EM73" t="s">
        <v>115</v>
      </c>
      <c r="EO73" t="s">
        <v>6</v>
      </c>
      <c r="EQ73">
        <v>131072</v>
      </c>
      <c r="ER73">
        <v>3.02</v>
      </c>
      <c r="ES73">
        <v>0.84</v>
      </c>
      <c r="ET73">
        <v>0</v>
      </c>
      <c r="EU73">
        <v>0</v>
      </c>
      <c r="EV73">
        <v>2.1800000000000002</v>
      </c>
      <c r="EW73">
        <v>0.22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121</v>
      </c>
      <c r="FY73">
        <v>72</v>
      </c>
      <c r="GA73" t="s">
        <v>6</v>
      </c>
      <c r="GD73">
        <v>1</v>
      </c>
      <c r="GF73">
        <v>-84350010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122"/>
        <v>0</v>
      </c>
      <c r="GM73">
        <f t="shared" si="123"/>
        <v>1770</v>
      </c>
      <c r="GN73">
        <f t="shared" si="124"/>
        <v>1770</v>
      </c>
      <c r="GO73">
        <f t="shared" si="125"/>
        <v>0</v>
      </c>
      <c r="GP73">
        <f t="shared" si="126"/>
        <v>0</v>
      </c>
      <c r="GR73">
        <v>0</v>
      </c>
      <c r="GS73">
        <v>3</v>
      </c>
      <c r="GT73">
        <v>0</v>
      </c>
      <c r="GU73" t="s">
        <v>6</v>
      </c>
      <c r="GV73">
        <f t="shared" si="127"/>
        <v>0</v>
      </c>
      <c r="GW73">
        <v>1</v>
      </c>
      <c r="GX73">
        <f t="shared" si="128"/>
        <v>0</v>
      </c>
      <c r="HA73">
        <v>0</v>
      </c>
      <c r="HB73">
        <v>0</v>
      </c>
      <c r="HC73">
        <f t="shared" si="129"/>
        <v>0</v>
      </c>
      <c r="HE73" t="s">
        <v>6</v>
      </c>
      <c r="HF73" t="s">
        <v>6</v>
      </c>
      <c r="HM73" t="s">
        <v>6</v>
      </c>
      <c r="HN73" t="s">
        <v>95</v>
      </c>
      <c r="HO73" t="s">
        <v>96</v>
      </c>
      <c r="HP73" t="s">
        <v>92</v>
      </c>
      <c r="HQ73" t="s">
        <v>92</v>
      </c>
      <c r="HS73">
        <v>0</v>
      </c>
      <c r="IK73">
        <v>0</v>
      </c>
    </row>
    <row r="74" spans="1:247" x14ac:dyDescent="0.2">
      <c r="A74">
        <v>18</v>
      </c>
      <c r="B74">
        <v>1</v>
      </c>
      <c r="C74">
        <v>165</v>
      </c>
      <c r="E74" t="s">
        <v>190</v>
      </c>
      <c r="F74" t="s">
        <v>191</v>
      </c>
      <c r="G74" t="s">
        <v>192</v>
      </c>
      <c r="H74" t="str">
        <f>'1.Ведомость'!C73</f>
        <v>ШТ</v>
      </c>
      <c r="I74">
        <f>I73*J74</f>
        <v>6</v>
      </c>
      <c r="J74">
        <v>1</v>
      </c>
      <c r="K74">
        <v>1</v>
      </c>
      <c r="O74">
        <f t="shared" si="91"/>
        <v>3078</v>
      </c>
      <c r="P74">
        <f t="shared" si="92"/>
        <v>3078</v>
      </c>
      <c r="Q74">
        <f t="shared" si="93"/>
        <v>0</v>
      </c>
      <c r="R74">
        <f t="shared" si="94"/>
        <v>0</v>
      </c>
      <c r="S74">
        <f t="shared" si="95"/>
        <v>0</v>
      </c>
      <c r="T74">
        <f t="shared" si="96"/>
        <v>0</v>
      </c>
      <c r="U74">
        <f t="shared" si="97"/>
        <v>0</v>
      </c>
      <c r="V74">
        <f t="shared" si="98"/>
        <v>0</v>
      </c>
      <c r="W74">
        <f t="shared" si="99"/>
        <v>0</v>
      </c>
      <c r="X74">
        <f t="shared" si="100"/>
        <v>0</v>
      </c>
      <c r="Y74">
        <f t="shared" si="101"/>
        <v>0</v>
      </c>
      <c r="AA74">
        <v>92867283</v>
      </c>
      <c r="AB74">
        <f t="shared" si="102"/>
        <v>79.78</v>
      </c>
      <c r="AC74">
        <f t="shared" si="103"/>
        <v>79.78</v>
      </c>
      <c r="AD74">
        <f t="shared" si="104"/>
        <v>0</v>
      </c>
      <c r="AE74">
        <f t="shared" si="105"/>
        <v>0</v>
      </c>
      <c r="AF74">
        <f t="shared" si="106"/>
        <v>0</v>
      </c>
      <c r="AG74">
        <f t="shared" si="107"/>
        <v>0</v>
      </c>
      <c r="AH74">
        <f t="shared" si="108"/>
        <v>0</v>
      </c>
      <c r="AI74">
        <f t="shared" si="109"/>
        <v>0</v>
      </c>
      <c r="AJ74">
        <f t="shared" si="110"/>
        <v>0</v>
      </c>
      <c r="AK74">
        <v>79.78</v>
      </c>
      <c r="AL74">
        <v>79.78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6.43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3</v>
      </c>
      <c r="BJ74" t="s">
        <v>193</v>
      </c>
      <c r="BM74">
        <v>600001</v>
      </c>
      <c r="BN74">
        <v>0</v>
      </c>
      <c r="BO74" t="s">
        <v>6</v>
      </c>
      <c r="BP74">
        <v>0</v>
      </c>
      <c r="BQ74">
        <v>5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111"/>
        <v>3078</v>
      </c>
      <c r="CQ74">
        <f t="shared" si="112"/>
        <v>512.98540000000003</v>
      </c>
      <c r="CR74">
        <f t="shared" si="113"/>
        <v>0</v>
      </c>
      <c r="CS74">
        <f t="shared" si="114"/>
        <v>0</v>
      </c>
      <c r="CT74">
        <f t="shared" si="115"/>
        <v>0</v>
      </c>
      <c r="CU74">
        <f t="shared" si="116"/>
        <v>0</v>
      </c>
      <c r="CV74">
        <f t="shared" si="117"/>
        <v>0</v>
      </c>
      <c r="CW74">
        <f t="shared" si="118"/>
        <v>0</v>
      </c>
      <c r="CX74">
        <f t="shared" si="119"/>
        <v>0</v>
      </c>
      <c r="CY74">
        <f t="shared" si="120"/>
        <v>0</v>
      </c>
      <c r="CZ74">
        <f t="shared" si="121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23</v>
      </c>
      <c r="DW74" t="s">
        <v>23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66696662</v>
      </c>
      <c r="EF74">
        <v>5</v>
      </c>
      <c r="EG74" t="s">
        <v>32</v>
      </c>
      <c r="EH74">
        <v>0</v>
      </c>
      <c r="EI74" t="s">
        <v>6</v>
      </c>
      <c r="EJ74">
        <v>3</v>
      </c>
      <c r="EK74">
        <v>600001</v>
      </c>
      <c r="EL74" t="s">
        <v>176</v>
      </c>
      <c r="EM74" t="s">
        <v>177</v>
      </c>
      <c r="EO74" t="s">
        <v>6</v>
      </c>
      <c r="EQ74">
        <v>0</v>
      </c>
      <c r="ER74">
        <v>79.78</v>
      </c>
      <c r="ES74">
        <v>79.78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f>P74</f>
        <v>3078</v>
      </c>
      <c r="FS74">
        <v>0</v>
      </c>
      <c r="FX74">
        <v>0</v>
      </c>
      <c r="FY74">
        <v>0</v>
      </c>
      <c r="GA74" t="s">
        <v>6</v>
      </c>
      <c r="GD74">
        <v>1</v>
      </c>
      <c r="GF74">
        <v>-936455764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122"/>
        <v>0</v>
      </c>
      <c r="GM74">
        <f t="shared" si="123"/>
        <v>3078</v>
      </c>
      <c r="GN74">
        <f t="shared" si="124"/>
        <v>0</v>
      </c>
      <c r="GO74">
        <f t="shared" si="125"/>
        <v>0</v>
      </c>
      <c r="GP74">
        <f t="shared" si="126"/>
        <v>0</v>
      </c>
      <c r="GR74">
        <v>0</v>
      </c>
      <c r="GS74">
        <v>3</v>
      </c>
      <c r="GT74">
        <v>0</v>
      </c>
      <c r="GU74" t="s">
        <v>6</v>
      </c>
      <c r="GV74">
        <f t="shared" si="127"/>
        <v>0</v>
      </c>
      <c r="GW74">
        <v>1</v>
      </c>
      <c r="GX74">
        <f t="shared" si="128"/>
        <v>0</v>
      </c>
      <c r="HA74">
        <v>0</v>
      </c>
      <c r="HB74">
        <v>0</v>
      </c>
      <c r="HC74">
        <f t="shared" si="129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7" x14ac:dyDescent="0.2">
      <c r="A75">
        <v>17</v>
      </c>
      <c r="B75">
        <v>1</v>
      </c>
      <c r="C75">
        <f>ROW(SmtRes!A173)</f>
        <v>173</v>
      </c>
      <c r="D75">
        <f>ROW(EtalonRes!A160)</f>
        <v>160</v>
      </c>
      <c r="E75" t="s">
        <v>194</v>
      </c>
      <c r="F75" t="s">
        <v>58</v>
      </c>
      <c r="G75" t="s">
        <v>59</v>
      </c>
      <c r="H75" t="s">
        <v>51</v>
      </c>
      <c r="I75">
        <v>0.15</v>
      </c>
      <c r="J75">
        <v>0</v>
      </c>
      <c r="K75">
        <v>0.15</v>
      </c>
      <c r="O75">
        <f t="shared" si="91"/>
        <v>5041</v>
      </c>
      <c r="P75">
        <f t="shared" si="92"/>
        <v>224</v>
      </c>
      <c r="Q75">
        <f t="shared" si="93"/>
        <v>610</v>
      </c>
      <c r="R75">
        <f t="shared" si="94"/>
        <v>3</v>
      </c>
      <c r="S75">
        <f t="shared" si="95"/>
        <v>4207</v>
      </c>
      <c r="T75">
        <f t="shared" si="96"/>
        <v>0</v>
      </c>
      <c r="U75">
        <f t="shared" si="97"/>
        <v>9.75</v>
      </c>
      <c r="V75">
        <f t="shared" si="98"/>
        <v>6.0000000000000001E-3</v>
      </c>
      <c r="W75">
        <f t="shared" si="99"/>
        <v>0</v>
      </c>
      <c r="X75">
        <f t="shared" si="100"/>
        <v>3789</v>
      </c>
      <c r="Y75">
        <f t="shared" si="101"/>
        <v>1937</v>
      </c>
      <c r="AA75">
        <v>92867283</v>
      </c>
      <c r="AB75">
        <f t="shared" si="102"/>
        <v>1034.57</v>
      </c>
      <c r="AC75">
        <f t="shared" si="103"/>
        <v>150.68</v>
      </c>
      <c r="AD75">
        <f t="shared" si="104"/>
        <v>258.58999999999997</v>
      </c>
      <c r="AE75">
        <f t="shared" si="105"/>
        <v>0.46</v>
      </c>
      <c r="AF75">
        <f t="shared" si="106"/>
        <v>625.29999999999995</v>
      </c>
      <c r="AG75">
        <f t="shared" si="107"/>
        <v>0</v>
      </c>
      <c r="AH75">
        <f t="shared" si="108"/>
        <v>65</v>
      </c>
      <c r="AI75">
        <f t="shared" si="109"/>
        <v>0.04</v>
      </c>
      <c r="AJ75">
        <f t="shared" si="110"/>
        <v>0</v>
      </c>
      <c r="AK75">
        <v>1034.57</v>
      </c>
      <c r="AL75">
        <v>150.68</v>
      </c>
      <c r="AM75">
        <v>258.58999999999997</v>
      </c>
      <c r="AN75">
        <v>0.46</v>
      </c>
      <c r="AO75">
        <v>625.29999999999995</v>
      </c>
      <c r="AP75">
        <v>0</v>
      </c>
      <c r="AQ75">
        <v>65</v>
      </c>
      <c r="AR75">
        <v>0.04</v>
      </c>
      <c r="AS75">
        <v>0</v>
      </c>
      <c r="AT75">
        <v>90</v>
      </c>
      <c r="AU75">
        <v>46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60</v>
      </c>
      <c r="BM75">
        <v>112001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90</v>
      </c>
      <c r="CA75">
        <v>46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111"/>
        <v>5041</v>
      </c>
      <c r="CQ75">
        <f t="shared" si="112"/>
        <v>1494.7456</v>
      </c>
      <c r="CR75">
        <f t="shared" si="113"/>
        <v>4065.0347999999999</v>
      </c>
      <c r="CS75">
        <f t="shared" si="114"/>
        <v>20.631</v>
      </c>
      <c r="CT75">
        <f t="shared" si="115"/>
        <v>28044.704999999998</v>
      </c>
      <c r="CU75">
        <f t="shared" si="116"/>
        <v>0</v>
      </c>
      <c r="CV75">
        <f t="shared" si="117"/>
        <v>65</v>
      </c>
      <c r="CW75">
        <f t="shared" si="118"/>
        <v>0.04</v>
      </c>
      <c r="CX75">
        <f t="shared" si="119"/>
        <v>0</v>
      </c>
      <c r="CY75">
        <f t="shared" si="120"/>
        <v>3789</v>
      </c>
      <c r="CZ75">
        <f t="shared" si="121"/>
        <v>1936.6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51</v>
      </c>
      <c r="DW75" t="s">
        <v>51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66696572</v>
      </c>
      <c r="EF75">
        <v>3</v>
      </c>
      <c r="EG75" t="s">
        <v>18</v>
      </c>
      <c r="EH75">
        <v>54</v>
      </c>
      <c r="EI75" t="s">
        <v>53</v>
      </c>
      <c r="EJ75">
        <v>2</v>
      </c>
      <c r="EK75">
        <v>112001</v>
      </c>
      <c r="EL75" t="s">
        <v>53</v>
      </c>
      <c r="EM75" t="s">
        <v>54</v>
      </c>
      <c r="EO75" t="s">
        <v>6</v>
      </c>
      <c r="EQ75">
        <v>131072</v>
      </c>
      <c r="ER75">
        <v>1034.57</v>
      </c>
      <c r="ES75">
        <v>150.68</v>
      </c>
      <c r="ET75">
        <v>258.58999999999997</v>
      </c>
      <c r="EU75">
        <v>0.46</v>
      </c>
      <c r="EV75">
        <v>625.29999999999995</v>
      </c>
      <c r="EW75">
        <v>65</v>
      </c>
      <c r="EX75">
        <v>0.04</v>
      </c>
      <c r="EY75">
        <v>0</v>
      </c>
      <c r="FQ75">
        <v>0</v>
      </c>
      <c r="FR75">
        <v>0</v>
      </c>
      <c r="FS75">
        <v>0</v>
      </c>
      <c r="FX75">
        <v>90</v>
      </c>
      <c r="FY75">
        <v>46</v>
      </c>
      <c r="GA75" t="s">
        <v>6</v>
      </c>
      <c r="GD75">
        <v>1</v>
      </c>
      <c r="GF75">
        <v>-1679776426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122"/>
        <v>0</v>
      </c>
      <c r="GM75">
        <f t="shared" si="123"/>
        <v>10767</v>
      </c>
      <c r="GN75">
        <f t="shared" si="124"/>
        <v>0</v>
      </c>
      <c r="GO75">
        <f t="shared" si="125"/>
        <v>10767</v>
      </c>
      <c r="GP75">
        <f t="shared" si="126"/>
        <v>0</v>
      </c>
      <c r="GR75">
        <v>0</v>
      </c>
      <c r="GS75">
        <v>3</v>
      </c>
      <c r="GT75">
        <v>0</v>
      </c>
      <c r="GU75" t="s">
        <v>6</v>
      </c>
      <c r="GV75">
        <f t="shared" si="127"/>
        <v>0</v>
      </c>
      <c r="GW75">
        <v>1</v>
      </c>
      <c r="GX75">
        <f t="shared" si="128"/>
        <v>0</v>
      </c>
      <c r="HA75">
        <v>0</v>
      </c>
      <c r="HB75">
        <v>0</v>
      </c>
      <c r="HC75">
        <f t="shared" si="129"/>
        <v>0</v>
      </c>
      <c r="HE75" t="s">
        <v>6</v>
      </c>
      <c r="HF75" t="s">
        <v>6</v>
      </c>
      <c r="HM75" t="s">
        <v>6</v>
      </c>
      <c r="HN75" t="s">
        <v>55</v>
      </c>
      <c r="HO75" t="s">
        <v>56</v>
      </c>
      <c r="HP75" t="s">
        <v>53</v>
      </c>
      <c r="HQ75" t="s">
        <v>53</v>
      </c>
      <c r="HS75">
        <v>0</v>
      </c>
      <c r="IK75">
        <v>0</v>
      </c>
    </row>
    <row r="76" spans="1:247" x14ac:dyDescent="0.2">
      <c r="A76">
        <v>18</v>
      </c>
      <c r="B76">
        <v>1</v>
      </c>
      <c r="C76">
        <v>173</v>
      </c>
      <c r="E76" t="s">
        <v>195</v>
      </c>
      <c r="F76" t="s">
        <v>30</v>
      </c>
      <c r="G76" t="s">
        <v>196</v>
      </c>
      <c r="H76" t="str">
        <f>'1.Ведомость'!C75</f>
        <v>ШТ</v>
      </c>
      <c r="I76">
        <f>I75*J76</f>
        <v>11.000000000000002</v>
      </c>
      <c r="J76">
        <v>73.333333333333343</v>
      </c>
      <c r="K76">
        <v>73.333333300000007</v>
      </c>
      <c r="O76">
        <f t="shared" si="91"/>
        <v>2892</v>
      </c>
      <c r="P76">
        <f t="shared" si="92"/>
        <v>2892</v>
      </c>
      <c r="Q76">
        <f t="shared" si="93"/>
        <v>0</v>
      </c>
      <c r="R76">
        <f t="shared" si="94"/>
        <v>0</v>
      </c>
      <c r="S76">
        <f t="shared" si="95"/>
        <v>0</v>
      </c>
      <c r="T76">
        <f t="shared" si="96"/>
        <v>0</v>
      </c>
      <c r="U76">
        <f t="shared" si="97"/>
        <v>0</v>
      </c>
      <c r="V76">
        <f t="shared" si="98"/>
        <v>0</v>
      </c>
      <c r="W76">
        <f t="shared" si="99"/>
        <v>0</v>
      </c>
      <c r="X76">
        <f t="shared" si="100"/>
        <v>0</v>
      </c>
      <c r="Y76">
        <f t="shared" si="101"/>
        <v>0</v>
      </c>
      <c r="AA76">
        <v>92867283</v>
      </c>
      <c r="AB76">
        <f t="shared" si="102"/>
        <v>262.91000000000003</v>
      </c>
      <c r="AC76">
        <f t="shared" si="103"/>
        <v>262.91000000000003</v>
      </c>
      <c r="AD76">
        <f t="shared" si="104"/>
        <v>0</v>
      </c>
      <c r="AE76">
        <f t="shared" si="105"/>
        <v>0</v>
      </c>
      <c r="AF76">
        <f t="shared" si="106"/>
        <v>0</v>
      </c>
      <c r="AG76">
        <f t="shared" si="107"/>
        <v>0</v>
      </c>
      <c r="AH76">
        <f t="shared" si="108"/>
        <v>0</v>
      </c>
      <c r="AI76">
        <f t="shared" si="109"/>
        <v>0</v>
      </c>
      <c r="AJ76">
        <f t="shared" si="110"/>
        <v>0</v>
      </c>
      <c r="AK76">
        <v>262.91000000000003</v>
      </c>
      <c r="AL76">
        <v>262.91000000000003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90</v>
      </c>
      <c r="AU76">
        <v>46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2</v>
      </c>
      <c r="BJ76" t="s">
        <v>6</v>
      </c>
      <c r="BM76">
        <v>112001</v>
      </c>
      <c r="BN76">
        <v>0</v>
      </c>
      <c r="BO76" t="s">
        <v>6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90</v>
      </c>
      <c r="CA76">
        <v>46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11"/>
        <v>2892</v>
      </c>
      <c r="CQ76">
        <f>AC76</f>
        <v>262.91000000000003</v>
      </c>
      <c r="CR76">
        <f>AD76</f>
        <v>0</v>
      </c>
      <c r="CS76">
        <f t="shared" si="114"/>
        <v>0</v>
      </c>
      <c r="CT76">
        <f t="shared" si="115"/>
        <v>0</v>
      </c>
      <c r="CU76">
        <f t="shared" si="116"/>
        <v>0</v>
      </c>
      <c r="CV76">
        <f t="shared" si="117"/>
        <v>0</v>
      </c>
      <c r="CW76">
        <f t="shared" si="118"/>
        <v>0</v>
      </c>
      <c r="CX76">
        <f t="shared" si="119"/>
        <v>0</v>
      </c>
      <c r="CY76">
        <f t="shared" si="120"/>
        <v>0</v>
      </c>
      <c r="CZ76">
        <f t="shared" si="121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23</v>
      </c>
      <c r="DW76" t="s">
        <v>23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66696572</v>
      </c>
      <c r="EF76">
        <v>3</v>
      </c>
      <c r="EG76" t="s">
        <v>18</v>
      </c>
      <c r="EH76">
        <v>54</v>
      </c>
      <c r="EI76" t="s">
        <v>53</v>
      </c>
      <c r="EJ76">
        <v>2</v>
      </c>
      <c r="EK76">
        <v>112001</v>
      </c>
      <c r="EL76" t="s">
        <v>53</v>
      </c>
      <c r="EM76" t="s">
        <v>54</v>
      </c>
      <c r="EO76" t="s">
        <v>6</v>
      </c>
      <c r="EQ76">
        <v>0</v>
      </c>
      <c r="ER76">
        <v>262.91000000000003</v>
      </c>
      <c r="ES76">
        <v>262.91000000000003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250</v>
      </c>
      <c r="FQ76">
        <v>0</v>
      </c>
      <c r="FR76">
        <v>0</v>
      </c>
      <c r="FS76">
        <v>0</v>
      </c>
      <c r="FX76">
        <v>90</v>
      </c>
      <c r="FY76">
        <v>46</v>
      </c>
      <c r="GA76" t="s">
        <v>197</v>
      </c>
      <c r="GD76">
        <v>1</v>
      </c>
      <c r="GF76">
        <v>-1035133177</v>
      </c>
      <c r="GG76">
        <v>2</v>
      </c>
      <c r="GH76">
        <v>3</v>
      </c>
      <c r="GI76">
        <v>4</v>
      </c>
      <c r="GJ76">
        <v>0</v>
      </c>
      <c r="GK76">
        <v>0</v>
      </c>
      <c r="GL76">
        <f t="shared" si="122"/>
        <v>0</v>
      </c>
      <c r="GM76">
        <f t="shared" si="123"/>
        <v>2892</v>
      </c>
      <c r="GN76">
        <f t="shared" si="124"/>
        <v>0</v>
      </c>
      <c r="GO76">
        <f t="shared" si="125"/>
        <v>2892</v>
      </c>
      <c r="GP76">
        <f t="shared" si="126"/>
        <v>0</v>
      </c>
      <c r="GR76">
        <v>1</v>
      </c>
      <c r="GS76">
        <v>1</v>
      </c>
      <c r="GT76">
        <v>0</v>
      </c>
      <c r="GU76" t="s">
        <v>6</v>
      </c>
      <c r="GV76">
        <f t="shared" si="127"/>
        <v>0</v>
      </c>
      <c r="GW76">
        <v>1</v>
      </c>
      <c r="GX76">
        <f t="shared" si="128"/>
        <v>0</v>
      </c>
      <c r="HA76">
        <v>0</v>
      </c>
      <c r="HB76">
        <v>0</v>
      </c>
      <c r="HC76">
        <f t="shared" si="129"/>
        <v>0</v>
      </c>
      <c r="HE76" t="s">
        <v>36</v>
      </c>
      <c r="HF76" t="s">
        <v>38</v>
      </c>
      <c r="HG76">
        <f>ROUND(AC76*I76,0)</f>
        <v>2892</v>
      </c>
      <c r="HM76" t="s">
        <v>6</v>
      </c>
      <c r="HN76" t="s">
        <v>55</v>
      </c>
      <c r="HO76" t="s">
        <v>56</v>
      </c>
      <c r="HP76" t="s">
        <v>53</v>
      </c>
      <c r="HQ76" t="s">
        <v>53</v>
      </c>
      <c r="HS76">
        <v>0</v>
      </c>
      <c r="IK76">
        <v>0</v>
      </c>
    </row>
    <row r="77" spans="1:247" x14ac:dyDescent="0.2">
      <c r="A77">
        <v>18</v>
      </c>
      <c r="B77">
        <v>1</v>
      </c>
      <c r="C77">
        <v>172</v>
      </c>
      <c r="E77" t="s">
        <v>198</v>
      </c>
      <c r="F77" t="s">
        <v>30</v>
      </c>
      <c r="G77" t="s">
        <v>199</v>
      </c>
      <c r="H77" t="str">
        <f>'1.Ведомость'!C76</f>
        <v>ШТ</v>
      </c>
      <c r="I77">
        <f>I75*J77</f>
        <v>4</v>
      </c>
      <c r="J77">
        <v>26.666666666666668</v>
      </c>
      <c r="K77">
        <v>26.6666667</v>
      </c>
      <c r="O77">
        <f t="shared" si="91"/>
        <v>2454</v>
      </c>
      <c r="P77">
        <f t="shared" si="92"/>
        <v>2454</v>
      </c>
      <c r="Q77">
        <f t="shared" si="93"/>
        <v>0</v>
      </c>
      <c r="R77">
        <f t="shared" si="94"/>
        <v>0</v>
      </c>
      <c r="S77">
        <f t="shared" si="95"/>
        <v>0</v>
      </c>
      <c r="T77">
        <f t="shared" si="96"/>
        <v>0</v>
      </c>
      <c r="U77">
        <f t="shared" si="97"/>
        <v>0</v>
      </c>
      <c r="V77">
        <f t="shared" si="98"/>
        <v>0</v>
      </c>
      <c r="W77">
        <f t="shared" si="99"/>
        <v>0</v>
      </c>
      <c r="X77">
        <f t="shared" si="100"/>
        <v>0</v>
      </c>
      <c r="Y77">
        <f t="shared" si="101"/>
        <v>0</v>
      </c>
      <c r="AA77">
        <v>92867283</v>
      </c>
      <c r="AB77">
        <f t="shared" si="102"/>
        <v>613.44000000000005</v>
      </c>
      <c r="AC77">
        <f t="shared" si="103"/>
        <v>613.44000000000005</v>
      </c>
      <c r="AD77">
        <f t="shared" si="104"/>
        <v>0</v>
      </c>
      <c r="AE77">
        <f t="shared" si="105"/>
        <v>0</v>
      </c>
      <c r="AF77">
        <f t="shared" si="106"/>
        <v>0</v>
      </c>
      <c r="AG77">
        <f t="shared" si="107"/>
        <v>0</v>
      </c>
      <c r="AH77">
        <f t="shared" si="108"/>
        <v>0</v>
      </c>
      <c r="AI77">
        <f t="shared" si="109"/>
        <v>0</v>
      </c>
      <c r="AJ77">
        <f t="shared" si="110"/>
        <v>0</v>
      </c>
      <c r="AK77">
        <v>613.44000000000005</v>
      </c>
      <c r="AL77">
        <v>613.44000000000005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112001</v>
      </c>
      <c r="BN77">
        <v>0</v>
      </c>
      <c r="BO77" t="s">
        <v>6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90</v>
      </c>
      <c r="CA77">
        <v>46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111"/>
        <v>2454</v>
      </c>
      <c r="CQ77">
        <f>AC77</f>
        <v>613.44000000000005</v>
      </c>
      <c r="CR77">
        <f>AD77</f>
        <v>0</v>
      </c>
      <c r="CS77">
        <f t="shared" si="114"/>
        <v>0</v>
      </c>
      <c r="CT77">
        <f t="shared" si="115"/>
        <v>0</v>
      </c>
      <c r="CU77">
        <f t="shared" si="116"/>
        <v>0</v>
      </c>
      <c r="CV77">
        <f t="shared" si="117"/>
        <v>0</v>
      </c>
      <c r="CW77">
        <f t="shared" si="118"/>
        <v>0</v>
      </c>
      <c r="CX77">
        <f t="shared" si="119"/>
        <v>0</v>
      </c>
      <c r="CY77">
        <f t="shared" si="120"/>
        <v>0</v>
      </c>
      <c r="CZ77">
        <f t="shared" si="121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23</v>
      </c>
      <c r="DW77" t="s">
        <v>23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66696572</v>
      </c>
      <c r="EF77">
        <v>3</v>
      </c>
      <c r="EG77" t="s">
        <v>18</v>
      </c>
      <c r="EH77">
        <v>54</v>
      </c>
      <c r="EI77" t="s">
        <v>53</v>
      </c>
      <c r="EJ77">
        <v>2</v>
      </c>
      <c r="EK77">
        <v>112001</v>
      </c>
      <c r="EL77" t="s">
        <v>53</v>
      </c>
      <c r="EM77" t="s">
        <v>54</v>
      </c>
      <c r="EO77" t="s">
        <v>6</v>
      </c>
      <c r="EQ77">
        <v>0</v>
      </c>
      <c r="ER77">
        <v>613.44000000000005</v>
      </c>
      <c r="ES77">
        <v>613.44000000000005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583.33000000000004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200</v>
      </c>
      <c r="GD77">
        <v>1</v>
      </c>
      <c r="GF77">
        <v>598436918</v>
      </c>
      <c r="GG77">
        <v>2</v>
      </c>
      <c r="GH77">
        <v>3</v>
      </c>
      <c r="GI77">
        <v>4</v>
      </c>
      <c r="GJ77">
        <v>0</v>
      </c>
      <c r="GK77">
        <v>0</v>
      </c>
      <c r="GL77">
        <f t="shared" si="122"/>
        <v>0</v>
      </c>
      <c r="GM77">
        <f t="shared" si="123"/>
        <v>2454</v>
      </c>
      <c r="GN77">
        <f t="shared" si="124"/>
        <v>0</v>
      </c>
      <c r="GO77">
        <f t="shared" si="125"/>
        <v>2454</v>
      </c>
      <c r="GP77">
        <f t="shared" si="126"/>
        <v>0</v>
      </c>
      <c r="GR77">
        <v>1</v>
      </c>
      <c r="GS77">
        <v>1</v>
      </c>
      <c r="GT77">
        <v>0</v>
      </c>
      <c r="GU77" t="s">
        <v>6</v>
      </c>
      <c r="GV77">
        <f t="shared" si="127"/>
        <v>0</v>
      </c>
      <c r="GW77">
        <v>1</v>
      </c>
      <c r="GX77">
        <f t="shared" si="128"/>
        <v>0</v>
      </c>
      <c r="HA77">
        <v>0</v>
      </c>
      <c r="HB77">
        <v>0</v>
      </c>
      <c r="HC77">
        <f t="shared" si="129"/>
        <v>0</v>
      </c>
      <c r="HE77" t="s">
        <v>36</v>
      </c>
      <c r="HF77" t="s">
        <v>38</v>
      </c>
      <c r="HG77">
        <f>ROUND(AC77*I77,0)</f>
        <v>2454</v>
      </c>
      <c r="HM77" t="s">
        <v>6</v>
      </c>
      <c r="HN77" t="s">
        <v>55</v>
      </c>
      <c r="HO77" t="s">
        <v>56</v>
      </c>
      <c r="HP77" t="s">
        <v>53</v>
      </c>
      <c r="HQ77" t="s">
        <v>53</v>
      </c>
      <c r="HS77">
        <v>0</v>
      </c>
      <c r="IK77">
        <v>0</v>
      </c>
    </row>
    <row r="78" spans="1:247" x14ac:dyDescent="0.2">
      <c r="A78">
        <v>17</v>
      </c>
      <c r="B78">
        <v>1</v>
      </c>
      <c r="C78">
        <f>ROW(SmtRes!A185)</f>
        <v>185</v>
      </c>
      <c r="D78">
        <f>ROW(EtalonRes!A172)</f>
        <v>172</v>
      </c>
      <c r="E78" t="s">
        <v>201</v>
      </c>
      <c r="F78" t="s">
        <v>202</v>
      </c>
      <c r="G78" t="s">
        <v>203</v>
      </c>
      <c r="H78" t="s">
        <v>204</v>
      </c>
      <c r="I78">
        <f>ROUND((18+3)/100,7)</f>
        <v>0.21</v>
      </c>
      <c r="J78">
        <v>0</v>
      </c>
      <c r="K78">
        <f>ROUND((18+3)/100,7)</f>
        <v>0.21</v>
      </c>
      <c r="O78">
        <f t="shared" si="91"/>
        <v>7219</v>
      </c>
      <c r="P78">
        <f t="shared" si="92"/>
        <v>69</v>
      </c>
      <c r="Q78">
        <f t="shared" si="93"/>
        <v>476</v>
      </c>
      <c r="R78">
        <f t="shared" si="94"/>
        <v>230</v>
      </c>
      <c r="S78">
        <f t="shared" si="95"/>
        <v>6674</v>
      </c>
      <c r="T78">
        <f t="shared" si="96"/>
        <v>0</v>
      </c>
      <c r="U78">
        <f t="shared" si="97"/>
        <v>15.246</v>
      </c>
      <c r="V78">
        <f t="shared" si="98"/>
        <v>0.43259999999999998</v>
      </c>
      <c r="W78">
        <f t="shared" si="99"/>
        <v>0</v>
      </c>
      <c r="X78">
        <f t="shared" si="100"/>
        <v>8354</v>
      </c>
      <c r="Y78">
        <f t="shared" si="101"/>
        <v>4971</v>
      </c>
      <c r="AA78">
        <v>92867283</v>
      </c>
      <c r="AB78">
        <f t="shared" si="102"/>
        <v>885.54</v>
      </c>
      <c r="AC78">
        <f t="shared" si="103"/>
        <v>32.909999999999997</v>
      </c>
      <c r="AD78">
        <f t="shared" si="104"/>
        <v>144.05000000000001</v>
      </c>
      <c r="AE78">
        <f t="shared" si="105"/>
        <v>24.43</v>
      </c>
      <c r="AF78">
        <f t="shared" si="106"/>
        <v>708.58</v>
      </c>
      <c r="AG78">
        <f t="shared" si="107"/>
        <v>0</v>
      </c>
      <c r="AH78">
        <f t="shared" si="108"/>
        <v>72.599999999999994</v>
      </c>
      <c r="AI78">
        <f t="shared" si="109"/>
        <v>2.06</v>
      </c>
      <c r="AJ78">
        <f t="shared" si="110"/>
        <v>0</v>
      </c>
      <c r="AK78">
        <v>885.54</v>
      </c>
      <c r="AL78">
        <v>32.909999999999997</v>
      </c>
      <c r="AM78">
        <v>144.05000000000001</v>
      </c>
      <c r="AN78">
        <v>24.43</v>
      </c>
      <c r="AO78">
        <v>708.58</v>
      </c>
      <c r="AP78">
        <v>0</v>
      </c>
      <c r="AQ78">
        <v>72.599999999999994</v>
      </c>
      <c r="AR78">
        <v>2.06</v>
      </c>
      <c r="AS78">
        <v>0</v>
      </c>
      <c r="AT78">
        <v>121</v>
      </c>
      <c r="AU78">
        <v>72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205</v>
      </c>
      <c r="BM78">
        <v>16001</v>
      </c>
      <c r="BN78">
        <v>0</v>
      </c>
      <c r="BO78" t="s">
        <v>6</v>
      </c>
      <c r="BP78">
        <v>0</v>
      </c>
      <c r="BQ78">
        <v>22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121</v>
      </c>
      <c r="CA78">
        <v>72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111"/>
        <v>7219</v>
      </c>
      <c r="CQ78">
        <f t="shared" ref="CQ78:CQ93" si="130">AC78*BC78</f>
        <v>326.46719999999999</v>
      </c>
      <c r="CR78">
        <f t="shared" ref="CR78:CR93" si="131">AD78*BB78</f>
        <v>2264.4660000000003</v>
      </c>
      <c r="CS78">
        <f t="shared" si="114"/>
        <v>1095.6855</v>
      </c>
      <c r="CT78">
        <f t="shared" si="115"/>
        <v>31779.813000000002</v>
      </c>
      <c r="CU78">
        <f t="shared" si="116"/>
        <v>0</v>
      </c>
      <c r="CV78">
        <f t="shared" si="117"/>
        <v>72.599999999999994</v>
      </c>
      <c r="CW78">
        <f t="shared" si="118"/>
        <v>2.06</v>
      </c>
      <c r="CX78">
        <f t="shared" si="119"/>
        <v>0</v>
      </c>
      <c r="CY78">
        <f t="shared" si="120"/>
        <v>8353.84</v>
      </c>
      <c r="CZ78">
        <f t="shared" si="121"/>
        <v>4970.88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204</v>
      </c>
      <c r="DW78" t="s">
        <v>204</v>
      </c>
      <c r="DX78">
        <v>100</v>
      </c>
      <c r="DZ78" t="s">
        <v>6</v>
      </c>
      <c r="EA78" t="s">
        <v>6</v>
      </c>
      <c r="EB78" t="s">
        <v>6</v>
      </c>
      <c r="EC78" t="s">
        <v>6</v>
      </c>
      <c r="EE78">
        <v>66696433</v>
      </c>
      <c r="EF78">
        <v>22</v>
      </c>
      <c r="EG78" t="s">
        <v>91</v>
      </c>
      <c r="EH78">
        <v>16</v>
      </c>
      <c r="EI78" t="s">
        <v>92</v>
      </c>
      <c r="EJ78">
        <v>1</v>
      </c>
      <c r="EK78">
        <v>16001</v>
      </c>
      <c r="EL78" t="s">
        <v>93</v>
      </c>
      <c r="EM78" t="s">
        <v>94</v>
      </c>
      <c r="EO78" t="s">
        <v>6</v>
      </c>
      <c r="EQ78">
        <v>0</v>
      </c>
      <c r="ER78">
        <v>885.54</v>
      </c>
      <c r="ES78">
        <v>32.909999999999997</v>
      </c>
      <c r="ET78">
        <v>144.05000000000001</v>
      </c>
      <c r="EU78">
        <v>24.43</v>
      </c>
      <c r="EV78">
        <v>708.58</v>
      </c>
      <c r="EW78">
        <v>72.599999999999994</v>
      </c>
      <c r="EX78">
        <v>2.06</v>
      </c>
      <c r="EY78">
        <v>0</v>
      </c>
      <c r="FQ78">
        <v>0</v>
      </c>
      <c r="FR78">
        <v>0</v>
      </c>
      <c r="FS78">
        <v>0</v>
      </c>
      <c r="FX78">
        <v>121</v>
      </c>
      <c r="FY78">
        <v>72</v>
      </c>
      <c r="GA78" t="s">
        <v>6</v>
      </c>
      <c r="GD78">
        <v>1</v>
      </c>
      <c r="GF78">
        <v>359056447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122"/>
        <v>0</v>
      </c>
      <c r="GM78">
        <f t="shared" si="123"/>
        <v>20544</v>
      </c>
      <c r="GN78">
        <f t="shared" si="124"/>
        <v>20544</v>
      </c>
      <c r="GO78">
        <f t="shared" si="125"/>
        <v>0</v>
      </c>
      <c r="GP78">
        <f t="shared" si="126"/>
        <v>0</v>
      </c>
      <c r="GR78">
        <v>0</v>
      </c>
      <c r="GS78">
        <v>3</v>
      </c>
      <c r="GT78">
        <v>0</v>
      </c>
      <c r="GU78" t="s">
        <v>6</v>
      </c>
      <c r="GV78">
        <f t="shared" si="127"/>
        <v>0</v>
      </c>
      <c r="GW78">
        <v>1</v>
      </c>
      <c r="GX78">
        <f t="shared" si="128"/>
        <v>0</v>
      </c>
      <c r="HA78">
        <v>0</v>
      </c>
      <c r="HB78">
        <v>0</v>
      </c>
      <c r="HC78">
        <f t="shared" si="129"/>
        <v>0</v>
      </c>
      <c r="HE78" t="s">
        <v>6</v>
      </c>
      <c r="HF78" t="s">
        <v>6</v>
      </c>
      <c r="HM78" t="s">
        <v>6</v>
      </c>
      <c r="HN78" t="s">
        <v>95</v>
      </c>
      <c r="HO78" t="s">
        <v>96</v>
      </c>
      <c r="HP78" t="s">
        <v>92</v>
      </c>
      <c r="HQ78" t="s">
        <v>92</v>
      </c>
      <c r="HS78">
        <v>0</v>
      </c>
      <c r="IK78">
        <v>0</v>
      </c>
      <c r="IL78" t="s">
        <v>862</v>
      </c>
      <c r="IM78">
        <v>0.21</v>
      </c>
    </row>
    <row r="79" spans="1:247" x14ac:dyDescent="0.2">
      <c r="A79">
        <v>18</v>
      </c>
      <c r="B79">
        <v>1</v>
      </c>
      <c r="C79">
        <v>184</v>
      </c>
      <c r="E79" t="s">
        <v>206</v>
      </c>
      <c r="F79" t="s">
        <v>207</v>
      </c>
      <c r="G79" t="s">
        <v>208</v>
      </c>
      <c r="H79" t="str">
        <f>'1.Ведомость'!C79</f>
        <v>м</v>
      </c>
      <c r="I79">
        <f>I78*J79</f>
        <v>18</v>
      </c>
      <c r="J79">
        <v>85.714285714285722</v>
      </c>
      <c r="K79">
        <v>85.714285700000005</v>
      </c>
      <c r="O79">
        <f t="shared" si="91"/>
        <v>11003</v>
      </c>
      <c r="P79">
        <f t="shared" si="92"/>
        <v>11003</v>
      </c>
      <c r="Q79">
        <f t="shared" si="93"/>
        <v>0</v>
      </c>
      <c r="R79">
        <f t="shared" si="94"/>
        <v>0</v>
      </c>
      <c r="S79">
        <f t="shared" si="95"/>
        <v>0</v>
      </c>
      <c r="T79">
        <f t="shared" si="96"/>
        <v>0</v>
      </c>
      <c r="U79">
        <f t="shared" si="97"/>
        <v>0</v>
      </c>
      <c r="V79">
        <f t="shared" si="98"/>
        <v>0</v>
      </c>
      <c r="W79">
        <f t="shared" si="99"/>
        <v>0</v>
      </c>
      <c r="X79">
        <f t="shared" si="100"/>
        <v>0</v>
      </c>
      <c r="Y79">
        <f t="shared" si="101"/>
        <v>0</v>
      </c>
      <c r="AA79">
        <v>92867283</v>
      </c>
      <c r="AB79">
        <f t="shared" si="102"/>
        <v>61.62</v>
      </c>
      <c r="AC79">
        <f t="shared" si="103"/>
        <v>61.62</v>
      </c>
      <c r="AD79">
        <f t="shared" si="104"/>
        <v>0</v>
      </c>
      <c r="AE79">
        <f t="shared" si="105"/>
        <v>0</v>
      </c>
      <c r="AF79">
        <f t="shared" si="106"/>
        <v>0</v>
      </c>
      <c r="AG79">
        <f t="shared" si="107"/>
        <v>0</v>
      </c>
      <c r="AH79">
        <f t="shared" si="108"/>
        <v>0</v>
      </c>
      <c r="AI79">
        <f t="shared" si="109"/>
        <v>0</v>
      </c>
      <c r="AJ79">
        <f t="shared" si="110"/>
        <v>0</v>
      </c>
      <c r="AK79">
        <v>61.62</v>
      </c>
      <c r="AL79">
        <v>61.62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210</v>
      </c>
      <c r="BM79">
        <v>500001</v>
      </c>
      <c r="BN79">
        <v>0</v>
      </c>
      <c r="BO79" t="s">
        <v>6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111"/>
        <v>11003</v>
      </c>
      <c r="CQ79">
        <f t="shared" si="130"/>
        <v>611.2704</v>
      </c>
      <c r="CR79">
        <f t="shared" si="131"/>
        <v>0</v>
      </c>
      <c r="CS79">
        <f t="shared" si="114"/>
        <v>0</v>
      </c>
      <c r="CT79">
        <f t="shared" si="115"/>
        <v>0</v>
      </c>
      <c r="CU79">
        <f t="shared" si="116"/>
        <v>0</v>
      </c>
      <c r="CV79">
        <f t="shared" si="117"/>
        <v>0</v>
      </c>
      <c r="CW79">
        <f t="shared" si="118"/>
        <v>0</v>
      </c>
      <c r="CX79">
        <f t="shared" si="119"/>
        <v>0</v>
      </c>
      <c r="CY79">
        <f t="shared" si="120"/>
        <v>0</v>
      </c>
      <c r="CZ79">
        <f t="shared" si="121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209</v>
      </c>
      <c r="DW79" t="s">
        <v>209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66696658</v>
      </c>
      <c r="EF79">
        <v>8</v>
      </c>
      <c r="EG79" t="s">
        <v>211</v>
      </c>
      <c r="EH79">
        <v>0</v>
      </c>
      <c r="EI79" t="s">
        <v>6</v>
      </c>
      <c r="EJ79">
        <v>1</v>
      </c>
      <c r="EK79">
        <v>500001</v>
      </c>
      <c r="EL79" t="s">
        <v>212</v>
      </c>
      <c r="EM79" t="s">
        <v>213</v>
      </c>
      <c r="EO79" t="s">
        <v>6</v>
      </c>
      <c r="EQ79">
        <v>0</v>
      </c>
      <c r="ER79">
        <v>61.62</v>
      </c>
      <c r="ES79">
        <v>61.62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6</v>
      </c>
      <c r="GD79">
        <v>1</v>
      </c>
      <c r="GF79">
        <v>841959378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122"/>
        <v>0</v>
      </c>
      <c r="GM79">
        <f t="shared" si="123"/>
        <v>11003</v>
      </c>
      <c r="GN79">
        <f t="shared" si="124"/>
        <v>11003</v>
      </c>
      <c r="GO79">
        <f t="shared" si="125"/>
        <v>0</v>
      </c>
      <c r="GP79">
        <f t="shared" si="126"/>
        <v>0</v>
      </c>
      <c r="GR79">
        <v>0</v>
      </c>
      <c r="GS79">
        <v>3</v>
      </c>
      <c r="GT79">
        <v>0</v>
      </c>
      <c r="GU79" t="s">
        <v>6</v>
      </c>
      <c r="GV79">
        <f t="shared" si="127"/>
        <v>0</v>
      </c>
      <c r="GW79">
        <v>1</v>
      </c>
      <c r="GX79">
        <f t="shared" si="128"/>
        <v>0</v>
      </c>
      <c r="HA79">
        <v>0</v>
      </c>
      <c r="HB79">
        <v>0</v>
      </c>
      <c r="HC79">
        <f t="shared" si="129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HS79">
        <v>0</v>
      </c>
      <c r="IK79">
        <v>0</v>
      </c>
    </row>
    <row r="80" spans="1:247" x14ac:dyDescent="0.2">
      <c r="A80">
        <v>18</v>
      </c>
      <c r="B80">
        <v>1</v>
      </c>
      <c r="C80">
        <v>185</v>
      </c>
      <c r="E80" t="s">
        <v>214</v>
      </c>
      <c r="F80" t="s">
        <v>215</v>
      </c>
      <c r="G80" t="s">
        <v>216</v>
      </c>
      <c r="H80" t="str">
        <f>'1.Ведомость'!C80</f>
        <v>м</v>
      </c>
      <c r="I80">
        <f>I78*J80</f>
        <v>3</v>
      </c>
      <c r="J80">
        <v>14.285714285714286</v>
      </c>
      <c r="K80">
        <v>14.2857143</v>
      </c>
      <c r="O80">
        <f t="shared" si="91"/>
        <v>1306</v>
      </c>
      <c r="P80">
        <f t="shared" si="92"/>
        <v>1306</v>
      </c>
      <c r="Q80">
        <f t="shared" si="93"/>
        <v>0</v>
      </c>
      <c r="R80">
        <f t="shared" si="94"/>
        <v>0</v>
      </c>
      <c r="S80">
        <f t="shared" si="95"/>
        <v>0</v>
      </c>
      <c r="T80">
        <f t="shared" si="96"/>
        <v>0</v>
      </c>
      <c r="U80">
        <f t="shared" si="97"/>
        <v>0</v>
      </c>
      <c r="V80">
        <f t="shared" si="98"/>
        <v>0</v>
      </c>
      <c r="W80">
        <f t="shared" si="99"/>
        <v>0</v>
      </c>
      <c r="X80">
        <f t="shared" si="100"/>
        <v>0</v>
      </c>
      <c r="Y80">
        <f t="shared" si="101"/>
        <v>0</v>
      </c>
      <c r="AA80">
        <v>92867283</v>
      </c>
      <c r="AB80">
        <f t="shared" si="102"/>
        <v>43.88</v>
      </c>
      <c r="AC80">
        <f t="shared" si="103"/>
        <v>43.88</v>
      </c>
      <c r="AD80">
        <f t="shared" si="104"/>
        <v>0</v>
      </c>
      <c r="AE80">
        <f t="shared" si="105"/>
        <v>0</v>
      </c>
      <c r="AF80">
        <f t="shared" si="106"/>
        <v>0</v>
      </c>
      <c r="AG80">
        <f t="shared" si="107"/>
        <v>0</v>
      </c>
      <c r="AH80">
        <f t="shared" si="108"/>
        <v>0</v>
      </c>
      <c r="AI80">
        <f t="shared" si="109"/>
        <v>0</v>
      </c>
      <c r="AJ80">
        <f t="shared" si="110"/>
        <v>0</v>
      </c>
      <c r="AK80">
        <v>43.88</v>
      </c>
      <c r="AL80">
        <v>43.88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121</v>
      </c>
      <c r="AU80">
        <v>72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217</v>
      </c>
      <c r="BM80">
        <v>16001</v>
      </c>
      <c r="BN80">
        <v>0</v>
      </c>
      <c r="BO80" t="s">
        <v>6</v>
      </c>
      <c r="BP80">
        <v>0</v>
      </c>
      <c r="BQ80">
        <v>22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121</v>
      </c>
      <c r="CA80">
        <v>72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111"/>
        <v>1306</v>
      </c>
      <c r="CQ80">
        <f t="shared" si="130"/>
        <v>435.28960000000001</v>
      </c>
      <c r="CR80">
        <f t="shared" si="131"/>
        <v>0</v>
      </c>
      <c r="CS80">
        <f t="shared" si="114"/>
        <v>0</v>
      </c>
      <c r="CT80">
        <f t="shared" si="115"/>
        <v>0</v>
      </c>
      <c r="CU80">
        <f t="shared" si="116"/>
        <v>0</v>
      </c>
      <c r="CV80">
        <f t="shared" si="117"/>
        <v>0</v>
      </c>
      <c r="CW80">
        <f t="shared" si="118"/>
        <v>0</v>
      </c>
      <c r="CX80">
        <f t="shared" si="119"/>
        <v>0</v>
      </c>
      <c r="CY80">
        <f t="shared" si="120"/>
        <v>0</v>
      </c>
      <c r="CZ80">
        <f t="shared" si="121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209</v>
      </c>
      <c r="DW80" t="s">
        <v>209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66696433</v>
      </c>
      <c r="EF80">
        <v>22</v>
      </c>
      <c r="EG80" t="s">
        <v>91</v>
      </c>
      <c r="EH80">
        <v>16</v>
      </c>
      <c r="EI80" t="s">
        <v>92</v>
      </c>
      <c r="EJ80">
        <v>1</v>
      </c>
      <c r="EK80">
        <v>16001</v>
      </c>
      <c r="EL80" t="s">
        <v>93</v>
      </c>
      <c r="EM80" t="s">
        <v>94</v>
      </c>
      <c r="EO80" t="s">
        <v>6</v>
      </c>
      <c r="EQ80">
        <v>0</v>
      </c>
      <c r="ER80">
        <v>43.88</v>
      </c>
      <c r="ES80">
        <v>43.88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121</v>
      </c>
      <c r="FY80">
        <v>72</v>
      </c>
      <c r="GA80" t="s">
        <v>6</v>
      </c>
      <c r="GD80">
        <v>1</v>
      </c>
      <c r="GF80">
        <v>-892101427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22"/>
        <v>0</v>
      </c>
      <c r="GM80">
        <f t="shared" si="123"/>
        <v>1306</v>
      </c>
      <c r="GN80">
        <f t="shared" si="124"/>
        <v>1306</v>
      </c>
      <c r="GO80">
        <f t="shared" si="125"/>
        <v>0</v>
      </c>
      <c r="GP80">
        <f t="shared" si="126"/>
        <v>0</v>
      </c>
      <c r="GR80">
        <v>0</v>
      </c>
      <c r="GS80">
        <v>3</v>
      </c>
      <c r="GT80">
        <v>0</v>
      </c>
      <c r="GU80" t="s">
        <v>6</v>
      </c>
      <c r="GV80">
        <f t="shared" si="127"/>
        <v>0</v>
      </c>
      <c r="GW80">
        <v>1</v>
      </c>
      <c r="GX80">
        <f t="shared" si="128"/>
        <v>0</v>
      </c>
      <c r="HA80">
        <v>0</v>
      </c>
      <c r="HB80">
        <v>0</v>
      </c>
      <c r="HC80">
        <f t="shared" si="129"/>
        <v>0</v>
      </c>
      <c r="HE80" t="s">
        <v>6</v>
      </c>
      <c r="HF80" t="s">
        <v>6</v>
      </c>
      <c r="HM80" t="s">
        <v>6</v>
      </c>
      <c r="HN80" t="s">
        <v>95</v>
      </c>
      <c r="HO80" t="s">
        <v>96</v>
      </c>
      <c r="HP80" t="s">
        <v>92</v>
      </c>
      <c r="HQ80" t="s">
        <v>92</v>
      </c>
      <c r="HS80">
        <v>0</v>
      </c>
      <c r="IK80">
        <v>0</v>
      </c>
    </row>
    <row r="81" spans="1:247" x14ac:dyDescent="0.2">
      <c r="A81">
        <v>17</v>
      </c>
      <c r="B81">
        <v>1</v>
      </c>
      <c r="C81">
        <f>ROW(SmtRes!A196)</f>
        <v>196</v>
      </c>
      <c r="D81">
        <f>ROW(EtalonRes!A184)</f>
        <v>184</v>
      </c>
      <c r="E81" t="s">
        <v>218</v>
      </c>
      <c r="F81" t="s">
        <v>219</v>
      </c>
      <c r="G81" t="s">
        <v>220</v>
      </c>
      <c r="H81" t="s">
        <v>204</v>
      </c>
      <c r="I81">
        <v>0.12</v>
      </c>
      <c r="J81">
        <v>0</v>
      </c>
      <c r="K81">
        <v>0.12</v>
      </c>
      <c r="O81">
        <f t="shared" si="91"/>
        <v>2842</v>
      </c>
      <c r="P81">
        <f t="shared" si="92"/>
        <v>21</v>
      </c>
      <c r="Q81">
        <f t="shared" si="93"/>
        <v>179</v>
      </c>
      <c r="R81">
        <f t="shared" si="94"/>
        <v>86</v>
      </c>
      <c r="S81">
        <f t="shared" si="95"/>
        <v>2642</v>
      </c>
      <c r="T81">
        <f t="shared" si="96"/>
        <v>0</v>
      </c>
      <c r="U81">
        <f t="shared" si="97"/>
        <v>6.0359999999999996</v>
      </c>
      <c r="V81">
        <f t="shared" si="98"/>
        <v>0.16200000000000001</v>
      </c>
      <c r="W81">
        <f t="shared" si="99"/>
        <v>0</v>
      </c>
      <c r="X81">
        <f t="shared" si="100"/>
        <v>3301</v>
      </c>
      <c r="Y81">
        <f t="shared" si="101"/>
        <v>1964</v>
      </c>
      <c r="AA81">
        <v>92867283</v>
      </c>
      <c r="AB81">
        <f t="shared" si="102"/>
        <v>603.29</v>
      </c>
      <c r="AC81">
        <f t="shared" si="103"/>
        <v>17.27</v>
      </c>
      <c r="AD81">
        <f t="shared" si="104"/>
        <v>95.09</v>
      </c>
      <c r="AE81">
        <f t="shared" si="105"/>
        <v>16.059999999999999</v>
      </c>
      <c r="AF81">
        <f t="shared" si="106"/>
        <v>490.93</v>
      </c>
      <c r="AG81">
        <f t="shared" si="107"/>
        <v>0</v>
      </c>
      <c r="AH81">
        <f t="shared" si="108"/>
        <v>50.3</v>
      </c>
      <c r="AI81">
        <f t="shared" si="109"/>
        <v>1.35</v>
      </c>
      <c r="AJ81">
        <f t="shared" si="110"/>
        <v>0</v>
      </c>
      <c r="AK81">
        <v>603.29</v>
      </c>
      <c r="AL81">
        <v>17.27</v>
      </c>
      <c r="AM81">
        <v>95.09</v>
      </c>
      <c r="AN81">
        <v>16.059999999999999</v>
      </c>
      <c r="AO81">
        <v>490.93</v>
      </c>
      <c r="AP81">
        <v>0</v>
      </c>
      <c r="AQ81">
        <v>50.3</v>
      </c>
      <c r="AR81">
        <v>1.35</v>
      </c>
      <c r="AS81">
        <v>0</v>
      </c>
      <c r="AT81">
        <v>121</v>
      </c>
      <c r="AU81">
        <v>72</v>
      </c>
      <c r="AV81">
        <v>1</v>
      </c>
      <c r="AW81">
        <v>1</v>
      </c>
      <c r="AZ81">
        <v>1</v>
      </c>
      <c r="BA81">
        <v>44.85</v>
      </c>
      <c r="BB81">
        <v>15.72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1</v>
      </c>
      <c r="BJ81" t="s">
        <v>221</v>
      </c>
      <c r="BM81">
        <v>16001</v>
      </c>
      <c r="BN81">
        <v>0</v>
      </c>
      <c r="BO81" t="s">
        <v>6</v>
      </c>
      <c r="BP81">
        <v>0</v>
      </c>
      <c r="BQ81">
        <v>22</v>
      </c>
      <c r="BR81">
        <v>0</v>
      </c>
      <c r="BS81">
        <v>44.85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121</v>
      </c>
      <c r="CA81">
        <v>72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111"/>
        <v>2842</v>
      </c>
      <c r="CQ81">
        <f t="shared" si="130"/>
        <v>171.3184</v>
      </c>
      <c r="CR81">
        <f t="shared" si="131"/>
        <v>1494.8148000000001</v>
      </c>
      <c r="CS81">
        <f t="shared" si="114"/>
        <v>720.29099999999994</v>
      </c>
      <c r="CT81">
        <f t="shared" si="115"/>
        <v>22018.210500000001</v>
      </c>
      <c r="CU81">
        <f t="shared" si="116"/>
        <v>0</v>
      </c>
      <c r="CV81">
        <f t="shared" si="117"/>
        <v>50.3</v>
      </c>
      <c r="CW81">
        <f t="shared" si="118"/>
        <v>1.35</v>
      </c>
      <c r="CX81">
        <f t="shared" si="119"/>
        <v>0</v>
      </c>
      <c r="CY81">
        <f t="shared" si="120"/>
        <v>3300.88</v>
      </c>
      <c r="CZ81">
        <f t="shared" si="121"/>
        <v>1964.16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204</v>
      </c>
      <c r="DW81" t="s">
        <v>204</v>
      </c>
      <c r="DX81">
        <v>100</v>
      </c>
      <c r="DZ81" t="s">
        <v>6</v>
      </c>
      <c r="EA81" t="s">
        <v>6</v>
      </c>
      <c r="EB81" t="s">
        <v>6</v>
      </c>
      <c r="EC81" t="s">
        <v>6</v>
      </c>
      <c r="EE81">
        <v>66696433</v>
      </c>
      <c r="EF81">
        <v>22</v>
      </c>
      <c r="EG81" t="s">
        <v>91</v>
      </c>
      <c r="EH81">
        <v>16</v>
      </c>
      <c r="EI81" t="s">
        <v>92</v>
      </c>
      <c r="EJ81">
        <v>1</v>
      </c>
      <c r="EK81">
        <v>16001</v>
      </c>
      <c r="EL81" t="s">
        <v>93</v>
      </c>
      <c r="EM81" t="s">
        <v>94</v>
      </c>
      <c r="EO81" t="s">
        <v>6</v>
      </c>
      <c r="EQ81">
        <v>0</v>
      </c>
      <c r="ER81">
        <v>603.29</v>
      </c>
      <c r="ES81">
        <v>17.27</v>
      </c>
      <c r="ET81">
        <v>95.09</v>
      </c>
      <c r="EU81">
        <v>16.059999999999999</v>
      </c>
      <c r="EV81">
        <v>490.93</v>
      </c>
      <c r="EW81">
        <v>50.3</v>
      </c>
      <c r="EX81">
        <v>1.35</v>
      </c>
      <c r="EY81">
        <v>0</v>
      </c>
      <c r="FQ81">
        <v>0</v>
      </c>
      <c r="FR81">
        <v>0</v>
      </c>
      <c r="FS81">
        <v>0</v>
      </c>
      <c r="FX81">
        <v>121</v>
      </c>
      <c r="FY81">
        <v>72</v>
      </c>
      <c r="GA81" t="s">
        <v>6</v>
      </c>
      <c r="GD81">
        <v>1</v>
      </c>
      <c r="GF81">
        <v>-1185990739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122"/>
        <v>0</v>
      </c>
      <c r="GM81">
        <f t="shared" si="123"/>
        <v>8107</v>
      </c>
      <c r="GN81">
        <f t="shared" si="124"/>
        <v>8107</v>
      </c>
      <c r="GO81">
        <f t="shared" si="125"/>
        <v>0</v>
      </c>
      <c r="GP81">
        <f t="shared" si="126"/>
        <v>0</v>
      </c>
      <c r="GR81">
        <v>0</v>
      </c>
      <c r="GS81">
        <v>3</v>
      </c>
      <c r="GT81">
        <v>0</v>
      </c>
      <c r="GU81" t="s">
        <v>6</v>
      </c>
      <c r="GV81">
        <f t="shared" si="127"/>
        <v>0</v>
      </c>
      <c r="GW81">
        <v>1</v>
      </c>
      <c r="GX81">
        <f t="shared" si="128"/>
        <v>0</v>
      </c>
      <c r="HA81">
        <v>0</v>
      </c>
      <c r="HB81">
        <v>0</v>
      </c>
      <c r="HC81">
        <f t="shared" si="129"/>
        <v>0</v>
      </c>
      <c r="HE81" t="s">
        <v>6</v>
      </c>
      <c r="HF81" t="s">
        <v>6</v>
      </c>
      <c r="HM81" t="s">
        <v>6</v>
      </c>
      <c r="HN81" t="s">
        <v>95</v>
      </c>
      <c r="HO81" t="s">
        <v>96</v>
      </c>
      <c r="HP81" t="s">
        <v>92</v>
      </c>
      <c r="HQ81" t="s">
        <v>92</v>
      </c>
      <c r="HS81">
        <v>0</v>
      </c>
      <c r="IK81">
        <v>0</v>
      </c>
    </row>
    <row r="82" spans="1:247" x14ac:dyDescent="0.2">
      <c r="A82">
        <v>18</v>
      </c>
      <c r="B82">
        <v>1</v>
      </c>
      <c r="C82">
        <v>196</v>
      </c>
      <c r="E82" t="s">
        <v>222</v>
      </c>
      <c r="F82" t="s">
        <v>223</v>
      </c>
      <c r="G82" t="s">
        <v>224</v>
      </c>
      <c r="H82" t="str">
        <f>'1.Ведомость'!C82</f>
        <v>м</v>
      </c>
      <c r="I82">
        <f>I81*J82</f>
        <v>12</v>
      </c>
      <c r="J82">
        <v>100</v>
      </c>
      <c r="K82">
        <v>100</v>
      </c>
      <c r="O82">
        <f t="shared" si="91"/>
        <v>4250</v>
      </c>
      <c r="P82">
        <f t="shared" si="92"/>
        <v>4250</v>
      </c>
      <c r="Q82">
        <f t="shared" si="93"/>
        <v>0</v>
      </c>
      <c r="R82">
        <f t="shared" si="94"/>
        <v>0</v>
      </c>
      <c r="S82">
        <f t="shared" si="95"/>
        <v>0</v>
      </c>
      <c r="T82">
        <f t="shared" si="96"/>
        <v>0</v>
      </c>
      <c r="U82">
        <f t="shared" si="97"/>
        <v>0</v>
      </c>
      <c r="V82">
        <f t="shared" si="98"/>
        <v>0</v>
      </c>
      <c r="W82">
        <f t="shared" si="99"/>
        <v>0</v>
      </c>
      <c r="X82">
        <f t="shared" si="100"/>
        <v>0</v>
      </c>
      <c r="Y82">
        <f t="shared" si="101"/>
        <v>0</v>
      </c>
      <c r="AA82">
        <v>92867283</v>
      </c>
      <c r="AB82">
        <f t="shared" si="102"/>
        <v>35.700000000000003</v>
      </c>
      <c r="AC82">
        <f t="shared" si="103"/>
        <v>35.700000000000003</v>
      </c>
      <c r="AD82">
        <f t="shared" si="104"/>
        <v>0</v>
      </c>
      <c r="AE82">
        <f t="shared" si="105"/>
        <v>0</v>
      </c>
      <c r="AF82">
        <f t="shared" si="106"/>
        <v>0</v>
      </c>
      <c r="AG82">
        <f t="shared" si="107"/>
        <v>0</v>
      </c>
      <c r="AH82">
        <f t="shared" si="108"/>
        <v>0</v>
      </c>
      <c r="AI82">
        <f t="shared" si="109"/>
        <v>0</v>
      </c>
      <c r="AJ82">
        <f t="shared" si="110"/>
        <v>0</v>
      </c>
      <c r="AK82">
        <v>35.700000000000003</v>
      </c>
      <c r="AL82">
        <v>35.700000000000003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121</v>
      </c>
      <c r="AU82">
        <v>72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225</v>
      </c>
      <c r="BM82">
        <v>16001</v>
      </c>
      <c r="BN82">
        <v>0</v>
      </c>
      <c r="BO82" t="s">
        <v>6</v>
      </c>
      <c r="BP82">
        <v>0</v>
      </c>
      <c r="BQ82">
        <v>22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121</v>
      </c>
      <c r="CA82">
        <v>72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111"/>
        <v>4250</v>
      </c>
      <c r="CQ82">
        <f t="shared" si="130"/>
        <v>354.14400000000001</v>
      </c>
      <c r="CR82">
        <f t="shared" si="131"/>
        <v>0</v>
      </c>
      <c r="CS82">
        <f t="shared" si="114"/>
        <v>0</v>
      </c>
      <c r="CT82">
        <f t="shared" si="115"/>
        <v>0</v>
      </c>
      <c r="CU82">
        <f t="shared" si="116"/>
        <v>0</v>
      </c>
      <c r="CV82">
        <f t="shared" si="117"/>
        <v>0</v>
      </c>
      <c r="CW82">
        <f t="shared" si="118"/>
        <v>0</v>
      </c>
      <c r="CX82">
        <f t="shared" si="119"/>
        <v>0</v>
      </c>
      <c r="CY82">
        <f t="shared" si="120"/>
        <v>0</v>
      </c>
      <c r="CZ82">
        <f t="shared" si="121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209</v>
      </c>
      <c r="DW82" t="s">
        <v>209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66696433</v>
      </c>
      <c r="EF82">
        <v>22</v>
      </c>
      <c r="EG82" t="s">
        <v>91</v>
      </c>
      <c r="EH82">
        <v>16</v>
      </c>
      <c r="EI82" t="s">
        <v>92</v>
      </c>
      <c r="EJ82">
        <v>1</v>
      </c>
      <c r="EK82">
        <v>16001</v>
      </c>
      <c r="EL82" t="s">
        <v>93</v>
      </c>
      <c r="EM82" t="s">
        <v>94</v>
      </c>
      <c r="EO82" t="s">
        <v>6</v>
      </c>
      <c r="EQ82">
        <v>0</v>
      </c>
      <c r="ER82">
        <v>35.700000000000003</v>
      </c>
      <c r="ES82">
        <v>35.700000000000003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121</v>
      </c>
      <c r="FY82">
        <v>72</v>
      </c>
      <c r="GA82" t="s">
        <v>6</v>
      </c>
      <c r="GD82">
        <v>1</v>
      </c>
      <c r="GF82">
        <v>291955103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122"/>
        <v>0</v>
      </c>
      <c r="GM82">
        <f t="shared" si="123"/>
        <v>4250</v>
      </c>
      <c r="GN82">
        <f t="shared" si="124"/>
        <v>4250</v>
      </c>
      <c r="GO82">
        <f t="shared" si="125"/>
        <v>0</v>
      </c>
      <c r="GP82">
        <f t="shared" si="126"/>
        <v>0</v>
      </c>
      <c r="GR82">
        <v>0</v>
      </c>
      <c r="GS82">
        <v>3</v>
      </c>
      <c r="GT82">
        <v>0</v>
      </c>
      <c r="GU82" t="s">
        <v>6</v>
      </c>
      <c r="GV82">
        <f t="shared" si="127"/>
        <v>0</v>
      </c>
      <c r="GW82">
        <v>1</v>
      </c>
      <c r="GX82">
        <f t="shared" si="128"/>
        <v>0</v>
      </c>
      <c r="HA82">
        <v>0</v>
      </c>
      <c r="HB82">
        <v>0</v>
      </c>
      <c r="HC82">
        <f t="shared" si="129"/>
        <v>0</v>
      </c>
      <c r="HE82" t="s">
        <v>6</v>
      </c>
      <c r="HF82" t="s">
        <v>6</v>
      </c>
      <c r="HM82" t="s">
        <v>6</v>
      </c>
      <c r="HN82" t="s">
        <v>95</v>
      </c>
      <c r="HO82" t="s">
        <v>96</v>
      </c>
      <c r="HP82" t="s">
        <v>92</v>
      </c>
      <c r="HQ82" t="s">
        <v>92</v>
      </c>
      <c r="HS82">
        <v>0</v>
      </c>
      <c r="IK82">
        <v>0</v>
      </c>
    </row>
    <row r="83" spans="1:247" x14ac:dyDescent="0.2">
      <c r="A83">
        <v>17</v>
      </c>
      <c r="B83">
        <v>1</v>
      </c>
      <c r="C83">
        <f>ROW(SmtRes!A211)</f>
        <v>211</v>
      </c>
      <c r="D83">
        <f>ROW(EtalonRes!A201)</f>
        <v>201</v>
      </c>
      <c r="E83" t="s">
        <v>226</v>
      </c>
      <c r="F83" t="s">
        <v>227</v>
      </c>
      <c r="G83" t="s">
        <v>228</v>
      </c>
      <c r="H83" t="s">
        <v>204</v>
      </c>
      <c r="I83">
        <v>3.0000000000000001E-3</v>
      </c>
      <c r="J83">
        <v>0</v>
      </c>
      <c r="K83">
        <v>3.0000000000000001E-3</v>
      </c>
      <c r="O83">
        <f t="shared" si="91"/>
        <v>41</v>
      </c>
      <c r="P83">
        <f t="shared" si="92"/>
        <v>1</v>
      </c>
      <c r="Q83">
        <f t="shared" si="93"/>
        <v>2</v>
      </c>
      <c r="R83">
        <f t="shared" si="94"/>
        <v>1</v>
      </c>
      <c r="S83">
        <f t="shared" si="95"/>
        <v>38</v>
      </c>
      <c r="T83">
        <f t="shared" si="96"/>
        <v>0</v>
      </c>
      <c r="U83">
        <f t="shared" si="97"/>
        <v>8.9099999999999999E-2</v>
      </c>
      <c r="V83">
        <f t="shared" si="98"/>
        <v>1.5E-3</v>
      </c>
      <c r="W83">
        <f t="shared" si="99"/>
        <v>0</v>
      </c>
      <c r="X83">
        <f t="shared" si="100"/>
        <v>47</v>
      </c>
      <c r="Y83">
        <f t="shared" si="101"/>
        <v>28</v>
      </c>
      <c r="AA83">
        <v>92867283</v>
      </c>
      <c r="AB83">
        <f t="shared" si="102"/>
        <v>355.28</v>
      </c>
      <c r="AC83">
        <f t="shared" si="103"/>
        <v>30.2</v>
      </c>
      <c r="AD83">
        <f t="shared" si="104"/>
        <v>39.369999999999997</v>
      </c>
      <c r="AE83">
        <f t="shared" si="105"/>
        <v>6.09</v>
      </c>
      <c r="AF83">
        <f t="shared" si="106"/>
        <v>285.70999999999998</v>
      </c>
      <c r="AG83">
        <f t="shared" si="107"/>
        <v>0</v>
      </c>
      <c r="AH83">
        <f t="shared" si="108"/>
        <v>29.7</v>
      </c>
      <c r="AI83">
        <f t="shared" si="109"/>
        <v>0.5</v>
      </c>
      <c r="AJ83">
        <f t="shared" si="110"/>
        <v>0</v>
      </c>
      <c r="AK83">
        <v>355.28</v>
      </c>
      <c r="AL83">
        <v>30.2</v>
      </c>
      <c r="AM83">
        <v>39.369999999999997</v>
      </c>
      <c r="AN83">
        <v>6.09</v>
      </c>
      <c r="AO83">
        <v>285.70999999999998</v>
      </c>
      <c r="AP83">
        <v>0</v>
      </c>
      <c r="AQ83">
        <v>29.7</v>
      </c>
      <c r="AR83">
        <v>0.5</v>
      </c>
      <c r="AS83">
        <v>0</v>
      </c>
      <c r="AT83">
        <v>121</v>
      </c>
      <c r="AU83">
        <v>72</v>
      </c>
      <c r="AV83">
        <v>1</v>
      </c>
      <c r="AW83">
        <v>1</v>
      </c>
      <c r="AZ83">
        <v>1</v>
      </c>
      <c r="BA83">
        <v>44.85</v>
      </c>
      <c r="BB83">
        <v>15.72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1</v>
      </c>
      <c r="BJ83" t="s">
        <v>229</v>
      </c>
      <c r="BM83">
        <v>16001</v>
      </c>
      <c r="BN83">
        <v>0</v>
      </c>
      <c r="BO83" t="s">
        <v>6</v>
      </c>
      <c r="BP83">
        <v>0</v>
      </c>
      <c r="BQ83">
        <v>22</v>
      </c>
      <c r="BR83">
        <v>0</v>
      </c>
      <c r="BS83">
        <v>44.85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121</v>
      </c>
      <c r="CA83">
        <v>72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111"/>
        <v>41</v>
      </c>
      <c r="CQ83">
        <f t="shared" si="130"/>
        <v>299.584</v>
      </c>
      <c r="CR83">
        <f t="shared" si="131"/>
        <v>618.89639999999997</v>
      </c>
      <c r="CS83">
        <f t="shared" si="114"/>
        <v>273.13650000000001</v>
      </c>
      <c r="CT83">
        <f t="shared" si="115"/>
        <v>12814.093499999999</v>
      </c>
      <c r="CU83">
        <f t="shared" si="116"/>
        <v>0</v>
      </c>
      <c r="CV83">
        <f t="shared" si="117"/>
        <v>29.7</v>
      </c>
      <c r="CW83">
        <f t="shared" si="118"/>
        <v>0.5</v>
      </c>
      <c r="CX83">
        <f t="shared" si="119"/>
        <v>0</v>
      </c>
      <c r="CY83">
        <f t="shared" si="120"/>
        <v>47.19</v>
      </c>
      <c r="CZ83">
        <f t="shared" si="121"/>
        <v>28.08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204</v>
      </c>
      <c r="DW83" t="s">
        <v>204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66696433</v>
      </c>
      <c r="EF83">
        <v>22</v>
      </c>
      <c r="EG83" t="s">
        <v>91</v>
      </c>
      <c r="EH83">
        <v>16</v>
      </c>
      <c r="EI83" t="s">
        <v>92</v>
      </c>
      <c r="EJ83">
        <v>1</v>
      </c>
      <c r="EK83">
        <v>16001</v>
      </c>
      <c r="EL83" t="s">
        <v>93</v>
      </c>
      <c r="EM83" t="s">
        <v>94</v>
      </c>
      <c r="EO83" t="s">
        <v>6</v>
      </c>
      <c r="EQ83">
        <v>0</v>
      </c>
      <c r="ER83">
        <v>355.28</v>
      </c>
      <c r="ES83">
        <v>30.2</v>
      </c>
      <c r="ET83">
        <v>39.369999999999997</v>
      </c>
      <c r="EU83">
        <v>6.09</v>
      </c>
      <c r="EV83">
        <v>285.70999999999998</v>
      </c>
      <c r="EW83">
        <v>29.7</v>
      </c>
      <c r="EX83">
        <v>0.5</v>
      </c>
      <c r="EY83">
        <v>0</v>
      </c>
      <c r="FQ83">
        <v>0</v>
      </c>
      <c r="FR83">
        <v>0</v>
      </c>
      <c r="FS83">
        <v>0</v>
      </c>
      <c r="FX83">
        <v>121</v>
      </c>
      <c r="FY83">
        <v>72</v>
      </c>
      <c r="GA83" t="s">
        <v>6</v>
      </c>
      <c r="GD83">
        <v>1</v>
      </c>
      <c r="GF83">
        <v>661228413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122"/>
        <v>0</v>
      </c>
      <c r="GM83">
        <f t="shared" si="123"/>
        <v>116</v>
      </c>
      <c r="GN83">
        <f t="shared" si="124"/>
        <v>116</v>
      </c>
      <c r="GO83">
        <f t="shared" si="125"/>
        <v>0</v>
      </c>
      <c r="GP83">
        <f t="shared" si="126"/>
        <v>0</v>
      </c>
      <c r="GR83">
        <v>0</v>
      </c>
      <c r="GS83">
        <v>3</v>
      </c>
      <c r="GT83">
        <v>0</v>
      </c>
      <c r="GU83" t="s">
        <v>6</v>
      </c>
      <c r="GV83">
        <f t="shared" si="127"/>
        <v>0</v>
      </c>
      <c r="GW83">
        <v>1</v>
      </c>
      <c r="GX83">
        <f t="shared" si="128"/>
        <v>0</v>
      </c>
      <c r="HA83">
        <v>0</v>
      </c>
      <c r="HB83">
        <v>0</v>
      </c>
      <c r="HC83">
        <f t="shared" si="129"/>
        <v>0</v>
      </c>
      <c r="HE83" t="s">
        <v>6</v>
      </c>
      <c r="HF83" t="s">
        <v>6</v>
      </c>
      <c r="HM83" t="s">
        <v>6</v>
      </c>
      <c r="HN83" t="s">
        <v>95</v>
      </c>
      <c r="HO83" t="s">
        <v>96</v>
      </c>
      <c r="HP83" t="s">
        <v>92</v>
      </c>
      <c r="HQ83" t="s">
        <v>92</v>
      </c>
      <c r="HS83">
        <v>0</v>
      </c>
      <c r="IK83">
        <v>0</v>
      </c>
    </row>
    <row r="84" spans="1:247" x14ac:dyDescent="0.2">
      <c r="A84">
        <v>18</v>
      </c>
      <c r="B84">
        <v>1</v>
      </c>
      <c r="C84">
        <v>211</v>
      </c>
      <c r="E84" t="s">
        <v>230</v>
      </c>
      <c r="F84" t="s">
        <v>231</v>
      </c>
      <c r="G84" t="s">
        <v>232</v>
      </c>
      <c r="H84" t="str">
        <f>'1.Ведомость'!C84</f>
        <v>м</v>
      </c>
      <c r="I84">
        <f>I83*J84</f>
        <v>0.3</v>
      </c>
      <c r="J84">
        <v>100</v>
      </c>
      <c r="K84">
        <v>100</v>
      </c>
      <c r="O84">
        <f t="shared" si="91"/>
        <v>101</v>
      </c>
      <c r="P84">
        <f t="shared" si="92"/>
        <v>101</v>
      </c>
      <c r="Q84">
        <f t="shared" si="93"/>
        <v>0</v>
      </c>
      <c r="R84">
        <f t="shared" si="94"/>
        <v>0</v>
      </c>
      <c r="S84">
        <f t="shared" si="95"/>
        <v>0</v>
      </c>
      <c r="T84">
        <f t="shared" si="96"/>
        <v>0</v>
      </c>
      <c r="U84">
        <f t="shared" si="97"/>
        <v>0</v>
      </c>
      <c r="V84">
        <f t="shared" si="98"/>
        <v>0</v>
      </c>
      <c r="W84">
        <f t="shared" si="99"/>
        <v>0</v>
      </c>
      <c r="X84">
        <f t="shared" si="100"/>
        <v>0</v>
      </c>
      <c r="Y84">
        <f t="shared" si="101"/>
        <v>0</v>
      </c>
      <c r="AA84">
        <v>92867283</v>
      </c>
      <c r="AB84">
        <f t="shared" si="102"/>
        <v>33.9</v>
      </c>
      <c r="AC84">
        <f t="shared" si="103"/>
        <v>33.9</v>
      </c>
      <c r="AD84">
        <f t="shared" si="104"/>
        <v>0</v>
      </c>
      <c r="AE84">
        <f t="shared" si="105"/>
        <v>0</v>
      </c>
      <c r="AF84">
        <f t="shared" si="106"/>
        <v>0</v>
      </c>
      <c r="AG84">
        <f t="shared" si="107"/>
        <v>0</v>
      </c>
      <c r="AH84">
        <f t="shared" si="108"/>
        <v>0</v>
      </c>
      <c r="AI84">
        <f t="shared" si="109"/>
        <v>0</v>
      </c>
      <c r="AJ84">
        <f t="shared" si="110"/>
        <v>0</v>
      </c>
      <c r="AK84">
        <v>33.9</v>
      </c>
      <c r="AL84">
        <v>33.9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121</v>
      </c>
      <c r="AU84">
        <v>72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233</v>
      </c>
      <c r="BM84">
        <v>16001</v>
      </c>
      <c r="BN84">
        <v>0</v>
      </c>
      <c r="BO84" t="s">
        <v>6</v>
      </c>
      <c r="BP84">
        <v>0</v>
      </c>
      <c r="BQ84">
        <v>22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121</v>
      </c>
      <c r="CA84">
        <v>72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111"/>
        <v>101</v>
      </c>
      <c r="CQ84">
        <f t="shared" si="130"/>
        <v>336.28800000000001</v>
      </c>
      <c r="CR84">
        <f t="shared" si="131"/>
        <v>0</v>
      </c>
      <c r="CS84">
        <f t="shared" si="114"/>
        <v>0</v>
      </c>
      <c r="CT84">
        <f t="shared" si="115"/>
        <v>0</v>
      </c>
      <c r="CU84">
        <f t="shared" si="116"/>
        <v>0</v>
      </c>
      <c r="CV84">
        <f t="shared" si="117"/>
        <v>0</v>
      </c>
      <c r="CW84">
        <f t="shared" si="118"/>
        <v>0</v>
      </c>
      <c r="CX84">
        <f t="shared" si="119"/>
        <v>0</v>
      </c>
      <c r="CY84">
        <f t="shared" si="120"/>
        <v>0</v>
      </c>
      <c r="CZ84">
        <f t="shared" si="121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209</v>
      </c>
      <c r="DW84" t="s">
        <v>209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66696433</v>
      </c>
      <c r="EF84">
        <v>22</v>
      </c>
      <c r="EG84" t="s">
        <v>91</v>
      </c>
      <c r="EH84">
        <v>16</v>
      </c>
      <c r="EI84" t="s">
        <v>92</v>
      </c>
      <c r="EJ84">
        <v>1</v>
      </c>
      <c r="EK84">
        <v>16001</v>
      </c>
      <c r="EL84" t="s">
        <v>93</v>
      </c>
      <c r="EM84" t="s">
        <v>94</v>
      </c>
      <c r="EO84" t="s">
        <v>6</v>
      </c>
      <c r="EQ84">
        <v>0</v>
      </c>
      <c r="ER84">
        <v>33.9</v>
      </c>
      <c r="ES84">
        <v>33.9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121</v>
      </c>
      <c r="FY84">
        <v>72</v>
      </c>
      <c r="GA84" t="s">
        <v>6</v>
      </c>
      <c r="GD84">
        <v>1</v>
      </c>
      <c r="GF84">
        <v>-1836884120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122"/>
        <v>0</v>
      </c>
      <c r="GM84">
        <f t="shared" si="123"/>
        <v>101</v>
      </c>
      <c r="GN84">
        <f t="shared" si="124"/>
        <v>101</v>
      </c>
      <c r="GO84">
        <f t="shared" si="125"/>
        <v>0</v>
      </c>
      <c r="GP84">
        <f t="shared" si="126"/>
        <v>0</v>
      </c>
      <c r="GR84">
        <v>0</v>
      </c>
      <c r="GS84">
        <v>3</v>
      </c>
      <c r="GT84">
        <v>0</v>
      </c>
      <c r="GU84" t="s">
        <v>6</v>
      </c>
      <c r="GV84">
        <f t="shared" si="127"/>
        <v>0</v>
      </c>
      <c r="GW84">
        <v>1</v>
      </c>
      <c r="GX84">
        <f t="shared" si="128"/>
        <v>0</v>
      </c>
      <c r="HA84">
        <v>0</v>
      </c>
      <c r="HB84">
        <v>0</v>
      </c>
      <c r="HC84">
        <f t="shared" si="129"/>
        <v>0</v>
      </c>
      <c r="HE84" t="s">
        <v>6</v>
      </c>
      <c r="HF84" t="s">
        <v>6</v>
      </c>
      <c r="HM84" t="s">
        <v>6</v>
      </c>
      <c r="HN84" t="s">
        <v>95</v>
      </c>
      <c r="HO84" t="s">
        <v>96</v>
      </c>
      <c r="HP84" t="s">
        <v>92</v>
      </c>
      <c r="HQ84" t="s">
        <v>92</v>
      </c>
      <c r="HS84">
        <v>0</v>
      </c>
      <c r="IK84">
        <v>0</v>
      </c>
    </row>
    <row r="85" spans="1:247" x14ac:dyDescent="0.2">
      <c r="A85">
        <v>17</v>
      </c>
      <c r="B85">
        <v>1</v>
      </c>
      <c r="C85">
        <f>ROW(SmtRes!A226)</f>
        <v>226</v>
      </c>
      <c r="D85">
        <f>ROW(EtalonRes!A218)</f>
        <v>218</v>
      </c>
      <c r="E85" t="s">
        <v>234</v>
      </c>
      <c r="F85" t="s">
        <v>235</v>
      </c>
      <c r="G85" t="s">
        <v>236</v>
      </c>
      <c r="H85" t="s">
        <v>204</v>
      </c>
      <c r="I85">
        <v>3.0000000000000001E-3</v>
      </c>
      <c r="J85">
        <v>0</v>
      </c>
      <c r="K85">
        <v>3.0000000000000001E-3</v>
      </c>
      <c r="O85">
        <f t="shared" si="91"/>
        <v>41</v>
      </c>
      <c r="P85">
        <f t="shared" si="92"/>
        <v>1</v>
      </c>
      <c r="Q85">
        <f t="shared" si="93"/>
        <v>2</v>
      </c>
      <c r="R85">
        <f t="shared" si="94"/>
        <v>1</v>
      </c>
      <c r="S85">
        <f t="shared" si="95"/>
        <v>38</v>
      </c>
      <c r="T85">
        <f t="shared" si="96"/>
        <v>0</v>
      </c>
      <c r="U85">
        <f t="shared" si="97"/>
        <v>8.9099999999999999E-2</v>
      </c>
      <c r="V85">
        <f t="shared" si="98"/>
        <v>1.5E-3</v>
      </c>
      <c r="W85">
        <f t="shared" si="99"/>
        <v>0</v>
      </c>
      <c r="X85">
        <f t="shared" si="100"/>
        <v>47</v>
      </c>
      <c r="Y85">
        <f t="shared" si="101"/>
        <v>28</v>
      </c>
      <c r="AA85">
        <v>92867283</v>
      </c>
      <c r="AB85">
        <f t="shared" si="102"/>
        <v>353.75</v>
      </c>
      <c r="AC85">
        <f t="shared" si="103"/>
        <v>28.67</v>
      </c>
      <c r="AD85">
        <f t="shared" si="104"/>
        <v>39.369999999999997</v>
      </c>
      <c r="AE85">
        <f t="shared" si="105"/>
        <v>6.09</v>
      </c>
      <c r="AF85">
        <f t="shared" si="106"/>
        <v>285.70999999999998</v>
      </c>
      <c r="AG85">
        <f t="shared" si="107"/>
        <v>0</v>
      </c>
      <c r="AH85">
        <f t="shared" si="108"/>
        <v>29.7</v>
      </c>
      <c r="AI85">
        <f t="shared" si="109"/>
        <v>0.5</v>
      </c>
      <c r="AJ85">
        <f t="shared" si="110"/>
        <v>0</v>
      </c>
      <c r="AK85">
        <v>353.75</v>
      </c>
      <c r="AL85">
        <v>28.67</v>
      </c>
      <c r="AM85">
        <v>39.369999999999997</v>
      </c>
      <c r="AN85">
        <v>6.09</v>
      </c>
      <c r="AO85">
        <v>285.70999999999998</v>
      </c>
      <c r="AP85">
        <v>0</v>
      </c>
      <c r="AQ85">
        <v>29.7</v>
      </c>
      <c r="AR85">
        <v>0.5</v>
      </c>
      <c r="AS85">
        <v>0</v>
      </c>
      <c r="AT85">
        <v>121</v>
      </c>
      <c r="AU85">
        <v>72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1</v>
      </c>
      <c r="BJ85" t="s">
        <v>237</v>
      </c>
      <c r="BM85">
        <v>16001</v>
      </c>
      <c r="BN85">
        <v>0</v>
      </c>
      <c r="BO85" t="s">
        <v>6</v>
      </c>
      <c r="BP85">
        <v>0</v>
      </c>
      <c r="BQ85">
        <v>22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121</v>
      </c>
      <c r="CA85">
        <v>72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111"/>
        <v>41</v>
      </c>
      <c r="CQ85">
        <f t="shared" si="130"/>
        <v>284.40640000000002</v>
      </c>
      <c r="CR85">
        <f t="shared" si="131"/>
        <v>618.89639999999997</v>
      </c>
      <c r="CS85">
        <f t="shared" si="114"/>
        <v>273.13650000000001</v>
      </c>
      <c r="CT85">
        <f t="shared" si="115"/>
        <v>12814.093499999999</v>
      </c>
      <c r="CU85">
        <f t="shared" si="116"/>
        <v>0</v>
      </c>
      <c r="CV85">
        <f t="shared" si="117"/>
        <v>29.7</v>
      </c>
      <c r="CW85">
        <f t="shared" si="118"/>
        <v>0.5</v>
      </c>
      <c r="CX85">
        <f t="shared" si="119"/>
        <v>0</v>
      </c>
      <c r="CY85">
        <f t="shared" si="120"/>
        <v>47.19</v>
      </c>
      <c r="CZ85">
        <f t="shared" si="121"/>
        <v>28.08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204</v>
      </c>
      <c r="DW85" t="s">
        <v>204</v>
      </c>
      <c r="DX85">
        <v>100</v>
      </c>
      <c r="DZ85" t="s">
        <v>6</v>
      </c>
      <c r="EA85" t="s">
        <v>6</v>
      </c>
      <c r="EB85" t="s">
        <v>6</v>
      </c>
      <c r="EC85" t="s">
        <v>6</v>
      </c>
      <c r="EE85">
        <v>66696433</v>
      </c>
      <c r="EF85">
        <v>22</v>
      </c>
      <c r="EG85" t="s">
        <v>91</v>
      </c>
      <c r="EH85">
        <v>16</v>
      </c>
      <c r="EI85" t="s">
        <v>92</v>
      </c>
      <c r="EJ85">
        <v>1</v>
      </c>
      <c r="EK85">
        <v>16001</v>
      </c>
      <c r="EL85" t="s">
        <v>93</v>
      </c>
      <c r="EM85" t="s">
        <v>94</v>
      </c>
      <c r="EO85" t="s">
        <v>6</v>
      </c>
      <c r="EQ85">
        <v>0</v>
      </c>
      <c r="ER85">
        <v>353.75</v>
      </c>
      <c r="ES85">
        <v>28.67</v>
      </c>
      <c r="ET85">
        <v>39.369999999999997</v>
      </c>
      <c r="EU85">
        <v>6.09</v>
      </c>
      <c r="EV85">
        <v>285.70999999999998</v>
      </c>
      <c r="EW85">
        <v>29.7</v>
      </c>
      <c r="EX85">
        <v>0.5</v>
      </c>
      <c r="EY85">
        <v>0</v>
      </c>
      <c r="FQ85">
        <v>0</v>
      </c>
      <c r="FR85">
        <v>0</v>
      </c>
      <c r="FS85">
        <v>0</v>
      </c>
      <c r="FX85">
        <v>121</v>
      </c>
      <c r="FY85">
        <v>72</v>
      </c>
      <c r="GA85" t="s">
        <v>6</v>
      </c>
      <c r="GD85">
        <v>1</v>
      </c>
      <c r="GF85">
        <v>919739850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22"/>
        <v>0</v>
      </c>
      <c r="GM85">
        <f t="shared" si="123"/>
        <v>116</v>
      </c>
      <c r="GN85">
        <f t="shared" si="124"/>
        <v>116</v>
      </c>
      <c r="GO85">
        <f t="shared" si="125"/>
        <v>0</v>
      </c>
      <c r="GP85">
        <f t="shared" si="126"/>
        <v>0</v>
      </c>
      <c r="GR85">
        <v>0</v>
      </c>
      <c r="GS85">
        <v>3</v>
      </c>
      <c r="GT85">
        <v>0</v>
      </c>
      <c r="GU85" t="s">
        <v>6</v>
      </c>
      <c r="GV85">
        <f t="shared" si="127"/>
        <v>0</v>
      </c>
      <c r="GW85">
        <v>1</v>
      </c>
      <c r="GX85">
        <f t="shared" si="128"/>
        <v>0</v>
      </c>
      <c r="HA85">
        <v>0</v>
      </c>
      <c r="HB85">
        <v>0</v>
      </c>
      <c r="HC85">
        <f t="shared" si="129"/>
        <v>0</v>
      </c>
      <c r="HE85" t="s">
        <v>6</v>
      </c>
      <c r="HF85" t="s">
        <v>6</v>
      </c>
      <c r="HM85" t="s">
        <v>6</v>
      </c>
      <c r="HN85" t="s">
        <v>95</v>
      </c>
      <c r="HO85" t="s">
        <v>96</v>
      </c>
      <c r="HP85" t="s">
        <v>92</v>
      </c>
      <c r="HQ85" t="s">
        <v>92</v>
      </c>
      <c r="HS85">
        <v>0</v>
      </c>
      <c r="IK85">
        <v>0</v>
      </c>
    </row>
    <row r="86" spans="1:247" x14ac:dyDescent="0.2">
      <c r="A86">
        <v>18</v>
      </c>
      <c r="B86">
        <v>1</v>
      </c>
      <c r="C86">
        <v>226</v>
      </c>
      <c r="E86" t="s">
        <v>238</v>
      </c>
      <c r="F86" t="s">
        <v>239</v>
      </c>
      <c r="G86" t="s">
        <v>240</v>
      </c>
      <c r="H86" t="str">
        <f>'1.Ведомость'!C86</f>
        <v>м</v>
      </c>
      <c r="I86">
        <f>I85*J86</f>
        <v>0.3</v>
      </c>
      <c r="J86">
        <v>100</v>
      </c>
      <c r="K86">
        <v>100</v>
      </c>
      <c r="O86">
        <f t="shared" si="91"/>
        <v>79</v>
      </c>
      <c r="P86">
        <f t="shared" si="92"/>
        <v>79</v>
      </c>
      <c r="Q86">
        <f t="shared" si="93"/>
        <v>0</v>
      </c>
      <c r="R86">
        <f t="shared" si="94"/>
        <v>0</v>
      </c>
      <c r="S86">
        <f t="shared" si="95"/>
        <v>0</v>
      </c>
      <c r="T86">
        <f t="shared" si="96"/>
        <v>0</v>
      </c>
      <c r="U86">
        <f t="shared" si="97"/>
        <v>0</v>
      </c>
      <c r="V86">
        <f t="shared" si="98"/>
        <v>0</v>
      </c>
      <c r="W86">
        <f t="shared" si="99"/>
        <v>0</v>
      </c>
      <c r="X86">
        <f t="shared" si="100"/>
        <v>0</v>
      </c>
      <c r="Y86">
        <f t="shared" si="101"/>
        <v>0</v>
      </c>
      <c r="AA86">
        <v>92867283</v>
      </c>
      <c r="AB86">
        <f t="shared" si="102"/>
        <v>26.5</v>
      </c>
      <c r="AC86">
        <f t="shared" si="103"/>
        <v>26.5</v>
      </c>
      <c r="AD86">
        <f t="shared" si="104"/>
        <v>0</v>
      </c>
      <c r="AE86">
        <f t="shared" si="105"/>
        <v>0</v>
      </c>
      <c r="AF86">
        <f t="shared" si="106"/>
        <v>0</v>
      </c>
      <c r="AG86">
        <f t="shared" si="107"/>
        <v>0</v>
      </c>
      <c r="AH86">
        <f t="shared" si="108"/>
        <v>0</v>
      </c>
      <c r="AI86">
        <f t="shared" si="109"/>
        <v>0</v>
      </c>
      <c r="AJ86">
        <f t="shared" si="110"/>
        <v>0</v>
      </c>
      <c r="AK86">
        <v>26.5</v>
      </c>
      <c r="AL86">
        <v>26.5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121</v>
      </c>
      <c r="AU86">
        <v>72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241</v>
      </c>
      <c r="BM86">
        <v>16001</v>
      </c>
      <c r="BN86">
        <v>0</v>
      </c>
      <c r="BO86" t="s">
        <v>6</v>
      </c>
      <c r="BP86">
        <v>0</v>
      </c>
      <c r="BQ86">
        <v>22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121</v>
      </c>
      <c r="CA86">
        <v>72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111"/>
        <v>79</v>
      </c>
      <c r="CQ86">
        <f t="shared" si="130"/>
        <v>262.88</v>
      </c>
      <c r="CR86">
        <f t="shared" si="131"/>
        <v>0</v>
      </c>
      <c r="CS86">
        <f t="shared" si="114"/>
        <v>0</v>
      </c>
      <c r="CT86">
        <f t="shared" si="115"/>
        <v>0</v>
      </c>
      <c r="CU86">
        <f t="shared" si="116"/>
        <v>0</v>
      </c>
      <c r="CV86">
        <f t="shared" si="117"/>
        <v>0</v>
      </c>
      <c r="CW86">
        <f t="shared" si="118"/>
        <v>0</v>
      </c>
      <c r="CX86">
        <f t="shared" si="119"/>
        <v>0</v>
      </c>
      <c r="CY86">
        <f t="shared" si="120"/>
        <v>0</v>
      </c>
      <c r="CZ86">
        <f t="shared" si="121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209</v>
      </c>
      <c r="DW86" t="s">
        <v>209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66696433</v>
      </c>
      <c r="EF86">
        <v>22</v>
      </c>
      <c r="EG86" t="s">
        <v>91</v>
      </c>
      <c r="EH86">
        <v>16</v>
      </c>
      <c r="EI86" t="s">
        <v>92</v>
      </c>
      <c r="EJ86">
        <v>1</v>
      </c>
      <c r="EK86">
        <v>16001</v>
      </c>
      <c r="EL86" t="s">
        <v>93</v>
      </c>
      <c r="EM86" t="s">
        <v>94</v>
      </c>
      <c r="EO86" t="s">
        <v>6</v>
      </c>
      <c r="EQ86">
        <v>0</v>
      </c>
      <c r="ER86">
        <v>26.5</v>
      </c>
      <c r="ES86">
        <v>26.5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121</v>
      </c>
      <c r="FY86">
        <v>72</v>
      </c>
      <c r="GA86" t="s">
        <v>6</v>
      </c>
      <c r="GD86">
        <v>1</v>
      </c>
      <c r="GF86">
        <v>-1791464862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22"/>
        <v>0</v>
      </c>
      <c r="GM86">
        <f t="shared" si="123"/>
        <v>79</v>
      </c>
      <c r="GN86">
        <f t="shared" si="124"/>
        <v>79</v>
      </c>
      <c r="GO86">
        <f t="shared" si="125"/>
        <v>0</v>
      </c>
      <c r="GP86">
        <f t="shared" si="126"/>
        <v>0</v>
      </c>
      <c r="GR86">
        <v>0</v>
      </c>
      <c r="GS86">
        <v>3</v>
      </c>
      <c r="GT86">
        <v>0</v>
      </c>
      <c r="GU86" t="s">
        <v>6</v>
      </c>
      <c r="GV86">
        <f t="shared" si="127"/>
        <v>0</v>
      </c>
      <c r="GW86">
        <v>1</v>
      </c>
      <c r="GX86">
        <f t="shared" si="128"/>
        <v>0</v>
      </c>
      <c r="HA86">
        <v>0</v>
      </c>
      <c r="HB86">
        <v>0</v>
      </c>
      <c r="HC86">
        <f t="shared" si="129"/>
        <v>0</v>
      </c>
      <c r="HE86" t="s">
        <v>6</v>
      </c>
      <c r="HF86" t="s">
        <v>6</v>
      </c>
      <c r="HM86" t="s">
        <v>6</v>
      </c>
      <c r="HN86" t="s">
        <v>95</v>
      </c>
      <c r="HO86" t="s">
        <v>96</v>
      </c>
      <c r="HP86" t="s">
        <v>92</v>
      </c>
      <c r="HQ86" t="s">
        <v>92</v>
      </c>
      <c r="HS86">
        <v>0</v>
      </c>
      <c r="IK86">
        <v>0</v>
      </c>
    </row>
    <row r="87" spans="1:247" x14ac:dyDescent="0.2">
      <c r="A87">
        <v>17</v>
      </c>
      <c r="B87">
        <v>1</v>
      </c>
      <c r="C87">
        <f>ROW(SmtRes!A232)</f>
        <v>232</v>
      </c>
      <c r="D87">
        <f>ROW(EtalonRes!A224)</f>
        <v>224</v>
      </c>
      <c r="E87" t="s">
        <v>242</v>
      </c>
      <c r="F87" t="s">
        <v>243</v>
      </c>
      <c r="G87" t="s">
        <v>244</v>
      </c>
      <c r="H87" t="s">
        <v>204</v>
      </c>
      <c r="I87">
        <f>ROUND(I81+I83+I85,7)</f>
        <v>0.126</v>
      </c>
      <c r="J87">
        <v>0</v>
      </c>
      <c r="K87">
        <f>ROUND(I81+I83+I85,7)</f>
        <v>0.126</v>
      </c>
      <c r="O87">
        <f t="shared" si="91"/>
        <v>423</v>
      </c>
      <c r="P87">
        <f t="shared" si="92"/>
        <v>5</v>
      </c>
      <c r="Q87">
        <f t="shared" si="93"/>
        <v>88</v>
      </c>
      <c r="R87">
        <f t="shared" si="94"/>
        <v>0</v>
      </c>
      <c r="S87">
        <f t="shared" si="95"/>
        <v>330</v>
      </c>
      <c r="T87">
        <f t="shared" si="96"/>
        <v>0</v>
      </c>
      <c r="U87">
        <f t="shared" si="97"/>
        <v>0.63126000000000004</v>
      </c>
      <c r="V87">
        <f t="shared" si="98"/>
        <v>0</v>
      </c>
      <c r="W87">
        <f t="shared" si="99"/>
        <v>0</v>
      </c>
      <c r="X87">
        <f t="shared" si="100"/>
        <v>399</v>
      </c>
      <c r="Y87">
        <f t="shared" si="101"/>
        <v>238</v>
      </c>
      <c r="AA87">
        <v>92867283</v>
      </c>
      <c r="AB87">
        <f t="shared" si="102"/>
        <v>107.12</v>
      </c>
      <c r="AC87">
        <f t="shared" si="103"/>
        <v>4.29</v>
      </c>
      <c r="AD87">
        <f t="shared" si="104"/>
        <v>44.51</v>
      </c>
      <c r="AE87">
        <f t="shared" si="105"/>
        <v>0</v>
      </c>
      <c r="AF87">
        <f t="shared" si="106"/>
        <v>58.32</v>
      </c>
      <c r="AG87">
        <f t="shared" si="107"/>
        <v>0</v>
      </c>
      <c r="AH87">
        <f t="shared" si="108"/>
        <v>5.01</v>
      </c>
      <c r="AI87">
        <f t="shared" si="109"/>
        <v>0</v>
      </c>
      <c r="AJ87">
        <f t="shared" si="110"/>
        <v>0</v>
      </c>
      <c r="AK87">
        <v>107.12</v>
      </c>
      <c r="AL87">
        <v>4.29</v>
      </c>
      <c r="AM87">
        <v>44.51</v>
      </c>
      <c r="AN87">
        <v>0</v>
      </c>
      <c r="AO87">
        <v>58.32</v>
      </c>
      <c r="AP87">
        <v>0</v>
      </c>
      <c r="AQ87">
        <v>5.01</v>
      </c>
      <c r="AR87">
        <v>0</v>
      </c>
      <c r="AS87">
        <v>0</v>
      </c>
      <c r="AT87">
        <v>121</v>
      </c>
      <c r="AU87">
        <v>72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245</v>
      </c>
      <c r="BM87">
        <v>16001</v>
      </c>
      <c r="BN87">
        <v>0</v>
      </c>
      <c r="BO87" t="s">
        <v>6</v>
      </c>
      <c r="BP87">
        <v>0</v>
      </c>
      <c r="BQ87">
        <v>22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121</v>
      </c>
      <c r="CA87">
        <v>72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11"/>
        <v>423</v>
      </c>
      <c r="CQ87">
        <f t="shared" si="130"/>
        <v>42.556800000000003</v>
      </c>
      <c r="CR87">
        <f t="shared" si="131"/>
        <v>699.69719999999995</v>
      </c>
      <c r="CS87">
        <f t="shared" si="114"/>
        <v>0</v>
      </c>
      <c r="CT87">
        <f t="shared" si="115"/>
        <v>2615.652</v>
      </c>
      <c r="CU87">
        <f t="shared" si="116"/>
        <v>0</v>
      </c>
      <c r="CV87">
        <f t="shared" si="117"/>
        <v>5.01</v>
      </c>
      <c r="CW87">
        <f t="shared" si="118"/>
        <v>0</v>
      </c>
      <c r="CX87">
        <f t="shared" si="119"/>
        <v>0</v>
      </c>
      <c r="CY87">
        <f t="shared" si="120"/>
        <v>399.3</v>
      </c>
      <c r="CZ87">
        <f t="shared" si="121"/>
        <v>237.6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204</v>
      </c>
      <c r="DW87" t="s">
        <v>204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66696433</v>
      </c>
      <c r="EF87">
        <v>22</v>
      </c>
      <c r="EG87" t="s">
        <v>91</v>
      </c>
      <c r="EH87">
        <v>16</v>
      </c>
      <c r="EI87" t="s">
        <v>92</v>
      </c>
      <c r="EJ87">
        <v>1</v>
      </c>
      <c r="EK87">
        <v>16001</v>
      </c>
      <c r="EL87" t="s">
        <v>93</v>
      </c>
      <c r="EM87" t="s">
        <v>94</v>
      </c>
      <c r="EO87" t="s">
        <v>6</v>
      </c>
      <c r="EQ87">
        <v>131072</v>
      </c>
      <c r="ER87">
        <v>107.12</v>
      </c>
      <c r="ES87">
        <v>4.29</v>
      </c>
      <c r="ET87">
        <v>44.51</v>
      </c>
      <c r="EU87">
        <v>0</v>
      </c>
      <c r="EV87">
        <v>58.32</v>
      </c>
      <c r="EW87">
        <v>5.01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121</v>
      </c>
      <c r="FY87">
        <v>72</v>
      </c>
      <c r="GA87" t="s">
        <v>6</v>
      </c>
      <c r="GD87">
        <v>1</v>
      </c>
      <c r="GF87">
        <v>-1086152103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22"/>
        <v>0</v>
      </c>
      <c r="GM87">
        <f t="shared" si="123"/>
        <v>1060</v>
      </c>
      <c r="GN87">
        <f t="shared" si="124"/>
        <v>1060</v>
      </c>
      <c r="GO87">
        <f t="shared" si="125"/>
        <v>0</v>
      </c>
      <c r="GP87">
        <f t="shared" si="126"/>
        <v>0</v>
      </c>
      <c r="GR87">
        <v>0</v>
      </c>
      <c r="GS87">
        <v>3</v>
      </c>
      <c r="GT87">
        <v>0</v>
      </c>
      <c r="GU87" t="s">
        <v>6</v>
      </c>
      <c r="GV87">
        <f t="shared" si="127"/>
        <v>0</v>
      </c>
      <c r="GW87">
        <v>1</v>
      </c>
      <c r="GX87">
        <f t="shared" si="128"/>
        <v>0</v>
      </c>
      <c r="HA87">
        <v>0</v>
      </c>
      <c r="HB87">
        <v>0</v>
      </c>
      <c r="HC87">
        <f t="shared" si="129"/>
        <v>0</v>
      </c>
      <c r="HE87" t="s">
        <v>6</v>
      </c>
      <c r="HF87" t="s">
        <v>6</v>
      </c>
      <c r="HM87" t="s">
        <v>6</v>
      </c>
      <c r="HN87" t="s">
        <v>95</v>
      </c>
      <c r="HO87" t="s">
        <v>96</v>
      </c>
      <c r="HP87" t="s">
        <v>92</v>
      </c>
      <c r="HQ87" t="s">
        <v>92</v>
      </c>
      <c r="HS87">
        <v>0</v>
      </c>
      <c r="IK87">
        <v>0</v>
      </c>
      <c r="IL87" t="s">
        <v>863</v>
      </c>
      <c r="IM87">
        <v>0.126</v>
      </c>
    </row>
    <row r="88" spans="1:247" x14ac:dyDescent="0.2">
      <c r="A88">
        <v>17</v>
      </c>
      <c r="B88">
        <v>1</v>
      </c>
      <c r="C88">
        <f>ROW(SmtRes!A252)</f>
        <v>252</v>
      </c>
      <c r="D88">
        <f>ROW(EtalonRes!A244)</f>
        <v>244</v>
      </c>
      <c r="E88" t="s">
        <v>246</v>
      </c>
      <c r="F88" t="s">
        <v>247</v>
      </c>
      <c r="G88" t="s">
        <v>248</v>
      </c>
      <c r="H88" t="s">
        <v>249</v>
      </c>
      <c r="I88">
        <v>0.06</v>
      </c>
      <c r="J88">
        <v>0</v>
      </c>
      <c r="K88">
        <v>0.06</v>
      </c>
      <c r="O88">
        <f t="shared" si="91"/>
        <v>2176</v>
      </c>
      <c r="P88">
        <f t="shared" si="92"/>
        <v>142</v>
      </c>
      <c r="Q88">
        <f t="shared" si="93"/>
        <v>238</v>
      </c>
      <c r="R88">
        <f t="shared" si="94"/>
        <v>9</v>
      </c>
      <c r="S88">
        <f t="shared" si="95"/>
        <v>1796</v>
      </c>
      <c r="T88">
        <f t="shared" si="96"/>
        <v>0</v>
      </c>
      <c r="U88">
        <f t="shared" si="97"/>
        <v>4.4160000000000004</v>
      </c>
      <c r="V88">
        <f t="shared" si="98"/>
        <v>1.6199999999999999E-2</v>
      </c>
      <c r="W88">
        <f t="shared" si="99"/>
        <v>0</v>
      </c>
      <c r="X88">
        <f t="shared" si="100"/>
        <v>1679</v>
      </c>
      <c r="Y88">
        <f t="shared" si="101"/>
        <v>1119</v>
      </c>
      <c r="AA88">
        <v>92867283</v>
      </c>
      <c r="AB88">
        <f t="shared" si="102"/>
        <v>1157.8900000000001</v>
      </c>
      <c r="AC88">
        <f t="shared" si="103"/>
        <v>238.18</v>
      </c>
      <c r="AD88">
        <f t="shared" si="104"/>
        <v>252.16</v>
      </c>
      <c r="AE88">
        <f t="shared" si="105"/>
        <v>3.35</v>
      </c>
      <c r="AF88">
        <f t="shared" si="106"/>
        <v>667.55</v>
      </c>
      <c r="AG88">
        <f t="shared" si="107"/>
        <v>0</v>
      </c>
      <c r="AH88">
        <f t="shared" si="108"/>
        <v>73.599999999999994</v>
      </c>
      <c r="AI88">
        <f t="shared" si="109"/>
        <v>0.27</v>
      </c>
      <c r="AJ88">
        <f t="shared" si="110"/>
        <v>0</v>
      </c>
      <c r="AK88">
        <v>1157.8900000000001</v>
      </c>
      <c r="AL88">
        <v>238.18</v>
      </c>
      <c r="AM88">
        <v>252.16</v>
      </c>
      <c r="AN88">
        <v>3.35</v>
      </c>
      <c r="AO88">
        <v>667.55</v>
      </c>
      <c r="AP88">
        <v>0</v>
      </c>
      <c r="AQ88">
        <v>73.599999999999994</v>
      </c>
      <c r="AR88">
        <v>0.27</v>
      </c>
      <c r="AS88">
        <v>0</v>
      </c>
      <c r="AT88">
        <v>93</v>
      </c>
      <c r="AU88">
        <v>62</v>
      </c>
      <c r="AV88">
        <v>1</v>
      </c>
      <c r="AW88">
        <v>1</v>
      </c>
      <c r="AZ88">
        <v>1</v>
      </c>
      <c r="BA88">
        <v>44.85</v>
      </c>
      <c r="BB88">
        <v>15.72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250</v>
      </c>
      <c r="BM88">
        <v>9001</v>
      </c>
      <c r="BN88">
        <v>0</v>
      </c>
      <c r="BO88" t="s">
        <v>6</v>
      </c>
      <c r="BP88">
        <v>0</v>
      </c>
      <c r="BQ88">
        <v>2</v>
      </c>
      <c r="BR88">
        <v>0</v>
      </c>
      <c r="BS88">
        <v>44.85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93</v>
      </c>
      <c r="CA88">
        <v>62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11"/>
        <v>2176</v>
      </c>
      <c r="CQ88">
        <f t="shared" si="130"/>
        <v>2362.7456000000002</v>
      </c>
      <c r="CR88">
        <f t="shared" si="131"/>
        <v>3963.9552000000003</v>
      </c>
      <c r="CS88">
        <f t="shared" si="114"/>
        <v>150.2475</v>
      </c>
      <c r="CT88">
        <f t="shared" si="115"/>
        <v>29939.6175</v>
      </c>
      <c r="CU88">
        <f t="shared" si="116"/>
        <v>0</v>
      </c>
      <c r="CV88">
        <f t="shared" si="117"/>
        <v>73.599999999999994</v>
      </c>
      <c r="CW88">
        <f t="shared" si="118"/>
        <v>0.27</v>
      </c>
      <c r="CX88">
        <f t="shared" si="119"/>
        <v>0</v>
      </c>
      <c r="CY88">
        <f t="shared" si="120"/>
        <v>1678.65</v>
      </c>
      <c r="CZ88">
        <f t="shared" si="121"/>
        <v>1119.0999999999999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249</v>
      </c>
      <c r="DW88" t="s">
        <v>249</v>
      </c>
      <c r="DX88">
        <v>1000</v>
      </c>
      <c r="DZ88" t="s">
        <v>6</v>
      </c>
      <c r="EA88" t="s">
        <v>6</v>
      </c>
      <c r="EB88" t="s">
        <v>6</v>
      </c>
      <c r="EC88" t="s">
        <v>6</v>
      </c>
      <c r="EE88">
        <v>66696403</v>
      </c>
      <c r="EF88">
        <v>2</v>
      </c>
      <c r="EG88" t="s">
        <v>251</v>
      </c>
      <c r="EH88">
        <v>9</v>
      </c>
      <c r="EI88" t="s">
        <v>252</v>
      </c>
      <c r="EJ88">
        <v>1</v>
      </c>
      <c r="EK88">
        <v>9001</v>
      </c>
      <c r="EL88" t="s">
        <v>252</v>
      </c>
      <c r="EM88" t="s">
        <v>253</v>
      </c>
      <c r="EO88" t="s">
        <v>6</v>
      </c>
      <c r="EQ88">
        <v>0</v>
      </c>
      <c r="ER88">
        <v>1157.8900000000001</v>
      </c>
      <c r="ES88">
        <v>238.18</v>
      </c>
      <c r="ET88">
        <v>252.16</v>
      </c>
      <c r="EU88">
        <v>3.35</v>
      </c>
      <c r="EV88">
        <v>667.55</v>
      </c>
      <c r="EW88">
        <v>73.599999999999994</v>
      </c>
      <c r="EX88">
        <v>0.27</v>
      </c>
      <c r="EY88">
        <v>0</v>
      </c>
      <c r="FQ88">
        <v>0</v>
      </c>
      <c r="FR88">
        <v>0</v>
      </c>
      <c r="FS88">
        <v>0</v>
      </c>
      <c r="FX88">
        <v>93</v>
      </c>
      <c r="FY88">
        <v>62</v>
      </c>
      <c r="GA88" t="s">
        <v>6</v>
      </c>
      <c r="GD88">
        <v>1</v>
      </c>
      <c r="GF88">
        <v>-1439350787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22"/>
        <v>0</v>
      </c>
      <c r="GM88">
        <f t="shared" si="123"/>
        <v>4974</v>
      </c>
      <c r="GN88">
        <f t="shared" si="124"/>
        <v>4974</v>
      </c>
      <c r="GO88">
        <f t="shared" si="125"/>
        <v>0</v>
      </c>
      <c r="GP88">
        <f t="shared" si="126"/>
        <v>0</v>
      </c>
      <c r="GR88">
        <v>0</v>
      </c>
      <c r="GS88">
        <v>3</v>
      </c>
      <c r="GT88">
        <v>0</v>
      </c>
      <c r="GU88" t="s">
        <v>6</v>
      </c>
      <c r="GV88">
        <f t="shared" si="127"/>
        <v>0</v>
      </c>
      <c r="GW88">
        <v>1</v>
      </c>
      <c r="GX88">
        <f t="shared" si="128"/>
        <v>0</v>
      </c>
      <c r="HA88">
        <v>0</v>
      </c>
      <c r="HB88">
        <v>0</v>
      </c>
      <c r="HC88">
        <f t="shared" si="129"/>
        <v>0</v>
      </c>
      <c r="HE88" t="s">
        <v>6</v>
      </c>
      <c r="HF88" t="s">
        <v>6</v>
      </c>
      <c r="HM88" t="s">
        <v>6</v>
      </c>
      <c r="HN88" t="s">
        <v>254</v>
      </c>
      <c r="HO88" t="s">
        <v>255</v>
      </c>
      <c r="HP88" t="s">
        <v>252</v>
      </c>
      <c r="HQ88" t="s">
        <v>252</v>
      </c>
      <c r="HS88">
        <v>0</v>
      </c>
      <c r="IK88">
        <v>0</v>
      </c>
    </row>
    <row r="89" spans="1:247" x14ac:dyDescent="0.2">
      <c r="A89">
        <v>18</v>
      </c>
      <c r="B89">
        <v>1</v>
      </c>
      <c r="C89">
        <v>246</v>
      </c>
      <c r="E89" t="s">
        <v>256</v>
      </c>
      <c r="F89" t="s">
        <v>257</v>
      </c>
      <c r="G89" t="s">
        <v>258</v>
      </c>
      <c r="H89" t="str">
        <f>'1.Ведомость'!C90</f>
        <v>т</v>
      </c>
      <c r="I89">
        <f>I88*J89</f>
        <v>0.06</v>
      </c>
      <c r="J89">
        <v>1</v>
      </c>
      <c r="K89">
        <v>1</v>
      </c>
      <c r="O89">
        <f t="shared" si="91"/>
        <v>6844</v>
      </c>
      <c r="P89">
        <f t="shared" si="92"/>
        <v>6844</v>
      </c>
      <c r="Q89">
        <f t="shared" si="93"/>
        <v>0</v>
      </c>
      <c r="R89">
        <f t="shared" si="94"/>
        <v>0</v>
      </c>
      <c r="S89">
        <f t="shared" si="95"/>
        <v>0</v>
      </c>
      <c r="T89">
        <f t="shared" si="96"/>
        <v>0</v>
      </c>
      <c r="U89">
        <f t="shared" si="97"/>
        <v>0</v>
      </c>
      <c r="V89">
        <f t="shared" si="98"/>
        <v>0</v>
      </c>
      <c r="W89">
        <f t="shared" si="99"/>
        <v>0</v>
      </c>
      <c r="X89">
        <f t="shared" si="100"/>
        <v>0</v>
      </c>
      <c r="Y89">
        <f t="shared" si="101"/>
        <v>0</v>
      </c>
      <c r="AA89">
        <v>92867283</v>
      </c>
      <c r="AB89">
        <f t="shared" si="102"/>
        <v>11498</v>
      </c>
      <c r="AC89">
        <f t="shared" si="103"/>
        <v>11498</v>
      </c>
      <c r="AD89">
        <f t="shared" si="104"/>
        <v>0</v>
      </c>
      <c r="AE89">
        <f t="shared" si="105"/>
        <v>0</v>
      </c>
      <c r="AF89">
        <f t="shared" si="106"/>
        <v>0</v>
      </c>
      <c r="AG89">
        <f t="shared" si="107"/>
        <v>0</v>
      </c>
      <c r="AH89">
        <f t="shared" si="108"/>
        <v>0</v>
      </c>
      <c r="AI89">
        <f t="shared" si="109"/>
        <v>0</v>
      </c>
      <c r="AJ89">
        <f t="shared" si="110"/>
        <v>0</v>
      </c>
      <c r="AK89">
        <v>11498</v>
      </c>
      <c r="AL89">
        <v>11498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93</v>
      </c>
      <c r="AU89">
        <v>62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259</v>
      </c>
      <c r="BM89">
        <v>9001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93</v>
      </c>
      <c r="CA89">
        <v>62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11"/>
        <v>6844</v>
      </c>
      <c r="CQ89">
        <f t="shared" si="130"/>
        <v>114060.16</v>
      </c>
      <c r="CR89">
        <f t="shared" si="131"/>
        <v>0</v>
      </c>
      <c r="CS89">
        <f t="shared" si="114"/>
        <v>0</v>
      </c>
      <c r="CT89">
        <f t="shared" si="115"/>
        <v>0</v>
      </c>
      <c r="CU89">
        <f t="shared" si="116"/>
        <v>0</v>
      </c>
      <c r="CV89">
        <f t="shared" si="117"/>
        <v>0</v>
      </c>
      <c r="CW89">
        <f t="shared" si="118"/>
        <v>0</v>
      </c>
      <c r="CX89">
        <f t="shared" si="119"/>
        <v>0</v>
      </c>
      <c r="CY89">
        <f t="shared" si="120"/>
        <v>0</v>
      </c>
      <c r="CZ89">
        <f t="shared" si="121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249</v>
      </c>
      <c r="DW89" t="s">
        <v>249</v>
      </c>
      <c r="DX89">
        <v>1000</v>
      </c>
      <c r="DZ89" t="s">
        <v>6</v>
      </c>
      <c r="EA89" t="s">
        <v>6</v>
      </c>
      <c r="EB89" t="s">
        <v>6</v>
      </c>
      <c r="EC89" t="s">
        <v>6</v>
      </c>
      <c r="EE89">
        <v>66696403</v>
      </c>
      <c r="EF89">
        <v>2</v>
      </c>
      <c r="EG89" t="s">
        <v>251</v>
      </c>
      <c r="EH89">
        <v>9</v>
      </c>
      <c r="EI89" t="s">
        <v>252</v>
      </c>
      <c r="EJ89">
        <v>1</v>
      </c>
      <c r="EK89">
        <v>9001</v>
      </c>
      <c r="EL89" t="s">
        <v>252</v>
      </c>
      <c r="EM89" t="s">
        <v>253</v>
      </c>
      <c r="EO89" t="s">
        <v>6</v>
      </c>
      <c r="EQ89">
        <v>0</v>
      </c>
      <c r="ER89">
        <v>11498</v>
      </c>
      <c r="ES89">
        <v>11498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93</v>
      </c>
      <c r="FY89">
        <v>62</v>
      </c>
      <c r="GA89" t="s">
        <v>6</v>
      </c>
      <c r="GD89">
        <v>1</v>
      </c>
      <c r="GF89">
        <v>-631789071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22"/>
        <v>0</v>
      </c>
      <c r="GM89">
        <f t="shared" si="123"/>
        <v>6844</v>
      </c>
      <c r="GN89">
        <f t="shared" si="124"/>
        <v>6844</v>
      </c>
      <c r="GO89">
        <f t="shared" si="125"/>
        <v>0</v>
      </c>
      <c r="GP89">
        <f t="shared" si="126"/>
        <v>0</v>
      </c>
      <c r="GR89">
        <v>0</v>
      </c>
      <c r="GS89">
        <v>3</v>
      </c>
      <c r="GT89">
        <v>0</v>
      </c>
      <c r="GU89" t="s">
        <v>6</v>
      </c>
      <c r="GV89">
        <f t="shared" si="127"/>
        <v>0</v>
      </c>
      <c r="GW89">
        <v>1</v>
      </c>
      <c r="GX89">
        <f t="shared" si="128"/>
        <v>0</v>
      </c>
      <c r="HA89">
        <v>0</v>
      </c>
      <c r="HB89">
        <v>0</v>
      </c>
      <c r="HC89">
        <f t="shared" si="129"/>
        <v>0</v>
      </c>
      <c r="HE89" t="s">
        <v>6</v>
      </c>
      <c r="HF89" t="s">
        <v>6</v>
      </c>
      <c r="HM89" t="s">
        <v>6</v>
      </c>
      <c r="HN89" t="s">
        <v>254</v>
      </c>
      <c r="HO89" t="s">
        <v>255</v>
      </c>
      <c r="HP89" t="s">
        <v>252</v>
      </c>
      <c r="HQ89" t="s">
        <v>252</v>
      </c>
      <c r="HS89">
        <v>0</v>
      </c>
      <c r="IK89">
        <v>0</v>
      </c>
    </row>
    <row r="90" spans="1:247" x14ac:dyDescent="0.2">
      <c r="A90">
        <v>17</v>
      </c>
      <c r="B90">
        <v>1</v>
      </c>
      <c r="C90">
        <f>ROW(SmtRes!A259)</f>
        <v>259</v>
      </c>
      <c r="D90">
        <f>ROW(EtalonRes!A252)</f>
        <v>252</v>
      </c>
      <c r="E90" t="s">
        <v>260</v>
      </c>
      <c r="F90" t="s">
        <v>261</v>
      </c>
      <c r="G90" t="s">
        <v>262</v>
      </c>
      <c r="H90" t="s">
        <v>263</v>
      </c>
      <c r="I90">
        <v>2.5000000000000001E-2</v>
      </c>
      <c r="J90">
        <v>0</v>
      </c>
      <c r="K90">
        <v>2.5000000000000001E-2</v>
      </c>
      <c r="O90">
        <f t="shared" si="91"/>
        <v>105</v>
      </c>
      <c r="P90">
        <f t="shared" si="92"/>
        <v>38</v>
      </c>
      <c r="Q90">
        <f t="shared" si="93"/>
        <v>4</v>
      </c>
      <c r="R90">
        <f t="shared" si="94"/>
        <v>0</v>
      </c>
      <c r="S90">
        <f t="shared" si="95"/>
        <v>63</v>
      </c>
      <c r="T90">
        <f t="shared" si="96"/>
        <v>0</v>
      </c>
      <c r="U90">
        <f t="shared" si="97"/>
        <v>0.13275000000000001</v>
      </c>
      <c r="V90">
        <f t="shared" si="98"/>
        <v>5.0000000000000001E-4</v>
      </c>
      <c r="W90">
        <f t="shared" si="99"/>
        <v>0</v>
      </c>
      <c r="X90">
        <f t="shared" si="100"/>
        <v>59</v>
      </c>
      <c r="Y90">
        <f t="shared" si="101"/>
        <v>32</v>
      </c>
      <c r="AA90">
        <v>92867283</v>
      </c>
      <c r="AB90">
        <f t="shared" si="102"/>
        <v>217.81</v>
      </c>
      <c r="AC90">
        <f t="shared" si="103"/>
        <v>152.04</v>
      </c>
      <c r="AD90">
        <f t="shared" si="104"/>
        <v>9.2200000000000006</v>
      </c>
      <c r="AE90">
        <f t="shared" si="105"/>
        <v>0.22</v>
      </c>
      <c r="AF90">
        <f t="shared" si="106"/>
        <v>56.55</v>
      </c>
      <c r="AG90">
        <f t="shared" si="107"/>
        <v>0</v>
      </c>
      <c r="AH90">
        <f t="shared" si="108"/>
        <v>5.31</v>
      </c>
      <c r="AI90">
        <f t="shared" si="109"/>
        <v>0.02</v>
      </c>
      <c r="AJ90">
        <f t="shared" si="110"/>
        <v>0</v>
      </c>
      <c r="AK90">
        <v>217.81</v>
      </c>
      <c r="AL90">
        <v>152.04</v>
      </c>
      <c r="AM90">
        <v>9.2200000000000006</v>
      </c>
      <c r="AN90">
        <v>0.22</v>
      </c>
      <c r="AO90">
        <v>56.55</v>
      </c>
      <c r="AP90">
        <v>0</v>
      </c>
      <c r="AQ90">
        <v>5.31</v>
      </c>
      <c r="AR90">
        <v>0.02</v>
      </c>
      <c r="AS90">
        <v>0</v>
      </c>
      <c r="AT90">
        <v>94</v>
      </c>
      <c r="AU90">
        <v>51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264</v>
      </c>
      <c r="BM90">
        <v>13001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94</v>
      </c>
      <c r="CA90">
        <v>51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11"/>
        <v>105</v>
      </c>
      <c r="CQ90">
        <f t="shared" si="130"/>
        <v>1508.2367999999999</v>
      </c>
      <c r="CR90">
        <f t="shared" si="131"/>
        <v>144.93840000000003</v>
      </c>
      <c r="CS90">
        <f t="shared" si="114"/>
        <v>9.8670000000000009</v>
      </c>
      <c r="CT90">
        <f t="shared" si="115"/>
        <v>2536.2674999999999</v>
      </c>
      <c r="CU90">
        <f t="shared" si="116"/>
        <v>0</v>
      </c>
      <c r="CV90">
        <f t="shared" si="117"/>
        <v>5.31</v>
      </c>
      <c r="CW90">
        <f t="shared" si="118"/>
        <v>0.02</v>
      </c>
      <c r="CX90">
        <f t="shared" si="119"/>
        <v>0</v>
      </c>
      <c r="CY90">
        <f t="shared" si="120"/>
        <v>59.22</v>
      </c>
      <c r="CZ90">
        <f t="shared" si="121"/>
        <v>32.130000000000003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263</v>
      </c>
      <c r="DW90" t="s">
        <v>263</v>
      </c>
      <c r="DX90">
        <v>100</v>
      </c>
      <c r="DZ90" t="s">
        <v>6</v>
      </c>
      <c r="EA90" t="s">
        <v>6</v>
      </c>
      <c r="EB90" t="s">
        <v>6</v>
      </c>
      <c r="EC90" t="s">
        <v>6</v>
      </c>
      <c r="EE90">
        <v>66696409</v>
      </c>
      <c r="EF90">
        <v>2</v>
      </c>
      <c r="EG90" t="s">
        <v>251</v>
      </c>
      <c r="EH90">
        <v>13</v>
      </c>
      <c r="EI90" t="s">
        <v>265</v>
      </c>
      <c r="EJ90">
        <v>1</v>
      </c>
      <c r="EK90">
        <v>13001</v>
      </c>
      <c r="EL90" t="s">
        <v>266</v>
      </c>
      <c r="EM90" t="s">
        <v>267</v>
      </c>
      <c r="EO90" t="s">
        <v>6</v>
      </c>
      <c r="EQ90">
        <v>131072</v>
      </c>
      <c r="ER90">
        <v>217.81</v>
      </c>
      <c r="ES90">
        <v>152.04</v>
      </c>
      <c r="ET90">
        <v>9.2200000000000006</v>
      </c>
      <c r="EU90">
        <v>0.22</v>
      </c>
      <c r="EV90">
        <v>56.55</v>
      </c>
      <c r="EW90">
        <v>5.31</v>
      </c>
      <c r="EX90">
        <v>0.02</v>
      </c>
      <c r="EY90">
        <v>0</v>
      </c>
      <c r="FQ90">
        <v>0</v>
      </c>
      <c r="FR90">
        <v>0</v>
      </c>
      <c r="FS90">
        <v>0</v>
      </c>
      <c r="FX90">
        <v>94</v>
      </c>
      <c r="FY90">
        <v>51</v>
      </c>
      <c r="GA90" t="s">
        <v>6</v>
      </c>
      <c r="GD90">
        <v>1</v>
      </c>
      <c r="GF90">
        <v>556395043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22"/>
        <v>0</v>
      </c>
      <c r="GM90">
        <f t="shared" si="123"/>
        <v>196</v>
      </c>
      <c r="GN90">
        <f t="shared" si="124"/>
        <v>196</v>
      </c>
      <c r="GO90">
        <f t="shared" si="125"/>
        <v>0</v>
      </c>
      <c r="GP90">
        <f t="shared" si="126"/>
        <v>0</v>
      </c>
      <c r="GR90">
        <v>0</v>
      </c>
      <c r="GS90">
        <v>0</v>
      </c>
      <c r="GT90">
        <v>0</v>
      </c>
      <c r="GU90" t="s">
        <v>6</v>
      </c>
      <c r="GV90">
        <f t="shared" si="127"/>
        <v>0</v>
      </c>
      <c r="GW90">
        <v>1</v>
      </c>
      <c r="GX90">
        <f t="shared" si="128"/>
        <v>0</v>
      </c>
      <c r="HA90">
        <v>0</v>
      </c>
      <c r="HB90">
        <v>0</v>
      </c>
      <c r="HC90">
        <f t="shared" si="129"/>
        <v>0</v>
      </c>
      <c r="HE90" t="s">
        <v>6</v>
      </c>
      <c r="HF90" t="s">
        <v>6</v>
      </c>
      <c r="HM90" t="s">
        <v>6</v>
      </c>
      <c r="HN90" t="s">
        <v>268</v>
      </c>
      <c r="HO90" t="s">
        <v>269</v>
      </c>
      <c r="HP90" t="s">
        <v>265</v>
      </c>
      <c r="HQ90" t="s">
        <v>265</v>
      </c>
      <c r="HS90">
        <v>0</v>
      </c>
      <c r="IK90">
        <v>0</v>
      </c>
    </row>
    <row r="91" spans="1:247" x14ac:dyDescent="0.2">
      <c r="A91">
        <v>17</v>
      </c>
      <c r="B91">
        <v>1</v>
      </c>
      <c r="C91">
        <f>ROW(SmtRes!A266)</f>
        <v>266</v>
      </c>
      <c r="D91">
        <f>ROW(EtalonRes!A259)</f>
        <v>259</v>
      </c>
      <c r="E91" t="s">
        <v>270</v>
      </c>
      <c r="F91" t="s">
        <v>271</v>
      </c>
      <c r="G91" t="s">
        <v>272</v>
      </c>
      <c r="H91" t="s">
        <v>263</v>
      </c>
      <c r="I91">
        <v>2.23E-2</v>
      </c>
      <c r="J91">
        <v>0</v>
      </c>
      <c r="K91">
        <v>2.23E-2</v>
      </c>
      <c r="O91">
        <f t="shared" si="91"/>
        <v>593</v>
      </c>
      <c r="P91">
        <f t="shared" si="92"/>
        <v>20</v>
      </c>
      <c r="Q91">
        <f t="shared" si="93"/>
        <v>1</v>
      </c>
      <c r="R91">
        <f t="shared" si="94"/>
        <v>0</v>
      </c>
      <c r="S91">
        <f t="shared" si="95"/>
        <v>572</v>
      </c>
      <c r="T91">
        <f t="shared" si="96"/>
        <v>0</v>
      </c>
      <c r="U91">
        <f t="shared" si="97"/>
        <v>1.44058</v>
      </c>
      <c r="V91">
        <f t="shared" si="98"/>
        <v>8.92E-4</v>
      </c>
      <c r="W91">
        <f t="shared" si="99"/>
        <v>0</v>
      </c>
      <c r="X91">
        <f t="shared" si="100"/>
        <v>572</v>
      </c>
      <c r="Y91">
        <f t="shared" si="101"/>
        <v>280</v>
      </c>
      <c r="AA91">
        <v>92867283</v>
      </c>
      <c r="AB91">
        <f t="shared" si="102"/>
        <v>663.21</v>
      </c>
      <c r="AC91">
        <f t="shared" si="103"/>
        <v>88.57</v>
      </c>
      <c r="AD91">
        <f t="shared" si="104"/>
        <v>2.2799999999999998</v>
      </c>
      <c r="AE91">
        <f t="shared" si="105"/>
        <v>0.49</v>
      </c>
      <c r="AF91">
        <f t="shared" si="106"/>
        <v>572.36</v>
      </c>
      <c r="AG91">
        <f t="shared" si="107"/>
        <v>0</v>
      </c>
      <c r="AH91">
        <f t="shared" si="108"/>
        <v>64.599999999999994</v>
      </c>
      <c r="AI91">
        <f t="shared" si="109"/>
        <v>0.04</v>
      </c>
      <c r="AJ91">
        <f t="shared" si="110"/>
        <v>0</v>
      </c>
      <c r="AK91">
        <v>663.21</v>
      </c>
      <c r="AL91">
        <v>88.57</v>
      </c>
      <c r="AM91">
        <v>2.2799999999999998</v>
      </c>
      <c r="AN91">
        <v>0.49</v>
      </c>
      <c r="AO91">
        <v>572.36</v>
      </c>
      <c r="AP91">
        <v>0</v>
      </c>
      <c r="AQ91">
        <v>64.599999999999994</v>
      </c>
      <c r="AR91">
        <v>0.04</v>
      </c>
      <c r="AS91">
        <v>0</v>
      </c>
      <c r="AT91">
        <v>100</v>
      </c>
      <c r="AU91">
        <v>49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273</v>
      </c>
      <c r="BM91">
        <v>15001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100</v>
      </c>
      <c r="CA91">
        <v>49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11"/>
        <v>593</v>
      </c>
      <c r="CQ91">
        <f t="shared" si="130"/>
        <v>878.61439999999993</v>
      </c>
      <c r="CR91">
        <f t="shared" si="131"/>
        <v>35.8416</v>
      </c>
      <c r="CS91">
        <f t="shared" si="114"/>
        <v>21.976500000000001</v>
      </c>
      <c r="CT91">
        <f t="shared" si="115"/>
        <v>25670.346000000001</v>
      </c>
      <c r="CU91">
        <f t="shared" si="116"/>
        <v>0</v>
      </c>
      <c r="CV91">
        <f t="shared" si="117"/>
        <v>64.599999999999994</v>
      </c>
      <c r="CW91">
        <f t="shared" si="118"/>
        <v>0.04</v>
      </c>
      <c r="CX91">
        <f t="shared" si="119"/>
        <v>0</v>
      </c>
      <c r="CY91">
        <f t="shared" si="120"/>
        <v>572</v>
      </c>
      <c r="CZ91">
        <f t="shared" si="121"/>
        <v>280.27999999999997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263</v>
      </c>
      <c r="DW91" t="s">
        <v>263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66696432</v>
      </c>
      <c r="EF91">
        <v>2</v>
      </c>
      <c r="EG91" t="s">
        <v>251</v>
      </c>
      <c r="EH91">
        <v>15</v>
      </c>
      <c r="EI91" t="s">
        <v>274</v>
      </c>
      <c r="EJ91">
        <v>1</v>
      </c>
      <c r="EK91">
        <v>15001</v>
      </c>
      <c r="EL91" t="s">
        <v>274</v>
      </c>
      <c r="EM91" t="s">
        <v>275</v>
      </c>
      <c r="EO91" t="s">
        <v>6</v>
      </c>
      <c r="EQ91">
        <v>0</v>
      </c>
      <c r="ER91">
        <v>663.21</v>
      </c>
      <c r="ES91">
        <v>88.57</v>
      </c>
      <c r="ET91">
        <v>2.2799999999999998</v>
      </c>
      <c r="EU91">
        <v>0.49</v>
      </c>
      <c r="EV91">
        <v>572.36</v>
      </c>
      <c r="EW91">
        <v>64.599999999999994</v>
      </c>
      <c r="EX91">
        <v>0.04</v>
      </c>
      <c r="EY91">
        <v>0</v>
      </c>
      <c r="FQ91">
        <v>0</v>
      </c>
      <c r="FR91">
        <v>0</v>
      </c>
      <c r="FS91">
        <v>0</v>
      </c>
      <c r="FX91">
        <v>100</v>
      </c>
      <c r="FY91">
        <v>49</v>
      </c>
      <c r="GA91" t="s">
        <v>6</v>
      </c>
      <c r="GD91">
        <v>1</v>
      </c>
      <c r="GF91">
        <v>1439472789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22"/>
        <v>0</v>
      </c>
      <c r="GM91">
        <f t="shared" si="123"/>
        <v>1445</v>
      </c>
      <c r="GN91">
        <f t="shared" si="124"/>
        <v>1445</v>
      </c>
      <c r="GO91">
        <f t="shared" si="125"/>
        <v>0</v>
      </c>
      <c r="GP91">
        <f t="shared" si="126"/>
        <v>0</v>
      </c>
      <c r="GR91">
        <v>0</v>
      </c>
      <c r="GS91">
        <v>3</v>
      </c>
      <c r="GT91">
        <v>0</v>
      </c>
      <c r="GU91" t="s">
        <v>6</v>
      </c>
      <c r="GV91">
        <f t="shared" si="127"/>
        <v>0</v>
      </c>
      <c r="GW91">
        <v>1</v>
      </c>
      <c r="GX91">
        <f t="shared" si="128"/>
        <v>0</v>
      </c>
      <c r="HA91">
        <v>0</v>
      </c>
      <c r="HB91">
        <v>0</v>
      </c>
      <c r="HC91">
        <f t="shared" si="129"/>
        <v>0</v>
      </c>
      <c r="HE91" t="s">
        <v>6</v>
      </c>
      <c r="HF91" t="s">
        <v>6</v>
      </c>
      <c r="HM91" t="s">
        <v>6</v>
      </c>
      <c r="HN91" t="s">
        <v>276</v>
      </c>
      <c r="HO91" t="s">
        <v>277</v>
      </c>
      <c r="HP91" t="s">
        <v>274</v>
      </c>
      <c r="HQ91" t="s">
        <v>274</v>
      </c>
      <c r="HS91">
        <v>0</v>
      </c>
      <c r="IK91">
        <v>0</v>
      </c>
    </row>
    <row r="92" spans="1:247" x14ac:dyDescent="0.2">
      <c r="A92">
        <v>18</v>
      </c>
      <c r="B92">
        <v>1</v>
      </c>
      <c r="C92">
        <v>265</v>
      </c>
      <c r="E92" t="s">
        <v>278</v>
      </c>
      <c r="F92" t="s">
        <v>279</v>
      </c>
      <c r="G92" t="s">
        <v>280</v>
      </c>
      <c r="H92" t="str">
        <f>'1.Ведомость'!C93</f>
        <v>т</v>
      </c>
      <c r="I92">
        <f>I91*J92</f>
        <v>5.4858000000000001E-4</v>
      </c>
      <c r="J92">
        <v>2.46E-2</v>
      </c>
      <c r="K92">
        <v>2.46E-2</v>
      </c>
      <c r="O92">
        <f t="shared" si="91"/>
        <v>85</v>
      </c>
      <c r="P92">
        <f t="shared" si="92"/>
        <v>85</v>
      </c>
      <c r="Q92">
        <f t="shared" si="93"/>
        <v>0</v>
      </c>
      <c r="R92">
        <f t="shared" si="94"/>
        <v>0</v>
      </c>
      <c r="S92">
        <f t="shared" si="95"/>
        <v>0</v>
      </c>
      <c r="T92">
        <f t="shared" si="96"/>
        <v>0</v>
      </c>
      <c r="U92">
        <f t="shared" si="97"/>
        <v>0</v>
      </c>
      <c r="V92">
        <f t="shared" si="98"/>
        <v>0</v>
      </c>
      <c r="W92">
        <f t="shared" si="99"/>
        <v>0</v>
      </c>
      <c r="X92">
        <f t="shared" si="100"/>
        <v>0</v>
      </c>
      <c r="Y92">
        <f t="shared" si="101"/>
        <v>0</v>
      </c>
      <c r="AA92">
        <v>92867283</v>
      </c>
      <c r="AB92">
        <f t="shared" si="102"/>
        <v>15707</v>
      </c>
      <c r="AC92">
        <f t="shared" si="103"/>
        <v>15707</v>
      </c>
      <c r="AD92">
        <f t="shared" si="104"/>
        <v>0</v>
      </c>
      <c r="AE92">
        <f t="shared" si="105"/>
        <v>0</v>
      </c>
      <c r="AF92">
        <f t="shared" si="106"/>
        <v>0</v>
      </c>
      <c r="AG92">
        <f t="shared" si="107"/>
        <v>0</v>
      </c>
      <c r="AH92">
        <f t="shared" si="108"/>
        <v>0</v>
      </c>
      <c r="AI92">
        <f t="shared" si="109"/>
        <v>0</v>
      </c>
      <c r="AJ92">
        <f t="shared" si="110"/>
        <v>0</v>
      </c>
      <c r="AK92">
        <v>15707</v>
      </c>
      <c r="AL92">
        <v>15707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100</v>
      </c>
      <c r="AU92">
        <v>49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281</v>
      </c>
      <c r="BM92">
        <v>15001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100</v>
      </c>
      <c r="CA92">
        <v>49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11"/>
        <v>85</v>
      </c>
      <c r="CQ92">
        <f t="shared" si="130"/>
        <v>155813.44</v>
      </c>
      <c r="CR92">
        <f t="shared" si="131"/>
        <v>0</v>
      </c>
      <c r="CS92">
        <f t="shared" si="114"/>
        <v>0</v>
      </c>
      <c r="CT92">
        <f t="shared" si="115"/>
        <v>0</v>
      </c>
      <c r="CU92">
        <f t="shared" si="116"/>
        <v>0</v>
      </c>
      <c r="CV92">
        <f t="shared" si="117"/>
        <v>0</v>
      </c>
      <c r="CW92">
        <f t="shared" si="118"/>
        <v>0</v>
      </c>
      <c r="CX92">
        <f t="shared" si="119"/>
        <v>0</v>
      </c>
      <c r="CY92">
        <f t="shared" si="120"/>
        <v>0</v>
      </c>
      <c r="CZ92">
        <f t="shared" si="121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249</v>
      </c>
      <c r="DW92" t="s">
        <v>249</v>
      </c>
      <c r="DX92">
        <v>1000</v>
      </c>
      <c r="DZ92" t="s">
        <v>6</v>
      </c>
      <c r="EA92" t="s">
        <v>6</v>
      </c>
      <c r="EB92" t="s">
        <v>6</v>
      </c>
      <c r="EC92" t="s">
        <v>6</v>
      </c>
      <c r="EE92">
        <v>66696432</v>
      </c>
      <c r="EF92">
        <v>2</v>
      </c>
      <c r="EG92" t="s">
        <v>251</v>
      </c>
      <c r="EH92">
        <v>15</v>
      </c>
      <c r="EI92" t="s">
        <v>274</v>
      </c>
      <c r="EJ92">
        <v>1</v>
      </c>
      <c r="EK92">
        <v>15001</v>
      </c>
      <c r="EL92" t="s">
        <v>274</v>
      </c>
      <c r="EM92" t="s">
        <v>275</v>
      </c>
      <c r="EO92" t="s">
        <v>6</v>
      </c>
      <c r="EQ92">
        <v>0</v>
      </c>
      <c r="ER92">
        <v>15707</v>
      </c>
      <c r="ES92">
        <v>15707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100</v>
      </c>
      <c r="FY92">
        <v>49</v>
      </c>
      <c r="GA92" t="s">
        <v>6</v>
      </c>
      <c r="GD92">
        <v>1</v>
      </c>
      <c r="GF92">
        <v>1204779258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22"/>
        <v>0</v>
      </c>
      <c r="GM92">
        <f t="shared" si="123"/>
        <v>85</v>
      </c>
      <c r="GN92">
        <f t="shared" si="124"/>
        <v>85</v>
      </c>
      <c r="GO92">
        <f t="shared" si="125"/>
        <v>0</v>
      </c>
      <c r="GP92">
        <f t="shared" si="126"/>
        <v>0</v>
      </c>
      <c r="GR92">
        <v>0</v>
      </c>
      <c r="GS92">
        <v>3</v>
      </c>
      <c r="GT92">
        <v>0</v>
      </c>
      <c r="GU92" t="s">
        <v>6</v>
      </c>
      <c r="GV92">
        <f t="shared" si="127"/>
        <v>0</v>
      </c>
      <c r="GW92">
        <v>1</v>
      </c>
      <c r="GX92">
        <f t="shared" si="128"/>
        <v>0</v>
      </c>
      <c r="HA92">
        <v>0</v>
      </c>
      <c r="HB92">
        <v>0</v>
      </c>
      <c r="HC92">
        <f t="shared" si="129"/>
        <v>0</v>
      </c>
      <c r="HE92" t="s">
        <v>6</v>
      </c>
      <c r="HF92" t="s">
        <v>6</v>
      </c>
      <c r="HM92" t="s">
        <v>6</v>
      </c>
      <c r="HN92" t="s">
        <v>276</v>
      </c>
      <c r="HO92" t="s">
        <v>277</v>
      </c>
      <c r="HP92" t="s">
        <v>274</v>
      </c>
      <c r="HQ92" t="s">
        <v>274</v>
      </c>
      <c r="HS92">
        <v>0</v>
      </c>
      <c r="IK92">
        <v>0</v>
      </c>
    </row>
    <row r="93" spans="1:247" x14ac:dyDescent="0.2">
      <c r="A93">
        <v>17</v>
      </c>
      <c r="B93">
        <v>1</v>
      </c>
      <c r="C93">
        <f>ROW(SmtRes!A273)</f>
        <v>273</v>
      </c>
      <c r="D93">
        <f>ROW(EtalonRes!A266)</f>
        <v>266</v>
      </c>
      <c r="E93" t="s">
        <v>282</v>
      </c>
      <c r="F93" t="s">
        <v>283</v>
      </c>
      <c r="G93" t="s">
        <v>284</v>
      </c>
      <c r="H93" t="s">
        <v>263</v>
      </c>
      <c r="I93">
        <v>2.8000000000000001E-2</v>
      </c>
      <c r="J93">
        <v>0</v>
      </c>
      <c r="K93">
        <v>2.8000000000000001E-2</v>
      </c>
      <c r="O93">
        <f t="shared" si="91"/>
        <v>437</v>
      </c>
      <c r="P93">
        <f t="shared" si="92"/>
        <v>25</v>
      </c>
      <c r="Q93">
        <f t="shared" si="93"/>
        <v>1</v>
      </c>
      <c r="R93">
        <f t="shared" si="94"/>
        <v>1</v>
      </c>
      <c r="S93">
        <f t="shared" si="95"/>
        <v>411</v>
      </c>
      <c r="T93">
        <f t="shared" si="96"/>
        <v>0</v>
      </c>
      <c r="U93">
        <f t="shared" si="97"/>
        <v>1.0331999999999999</v>
      </c>
      <c r="V93">
        <f t="shared" si="98"/>
        <v>1.1199999999999999E-3</v>
      </c>
      <c r="W93">
        <f t="shared" si="99"/>
        <v>0</v>
      </c>
      <c r="X93">
        <f t="shared" si="100"/>
        <v>412</v>
      </c>
      <c r="Y93">
        <f t="shared" si="101"/>
        <v>202</v>
      </c>
      <c r="AA93">
        <v>92867283</v>
      </c>
      <c r="AB93">
        <f t="shared" si="102"/>
        <v>417.78</v>
      </c>
      <c r="AC93">
        <f t="shared" si="103"/>
        <v>88.57</v>
      </c>
      <c r="AD93">
        <f t="shared" si="104"/>
        <v>2.2799999999999998</v>
      </c>
      <c r="AE93">
        <f t="shared" si="105"/>
        <v>0.49</v>
      </c>
      <c r="AF93">
        <f t="shared" si="106"/>
        <v>326.93</v>
      </c>
      <c r="AG93">
        <f t="shared" si="107"/>
        <v>0</v>
      </c>
      <c r="AH93">
        <f t="shared" si="108"/>
        <v>36.9</v>
      </c>
      <c r="AI93">
        <f t="shared" si="109"/>
        <v>0.04</v>
      </c>
      <c r="AJ93">
        <f t="shared" si="110"/>
        <v>0</v>
      </c>
      <c r="AK93">
        <v>417.78</v>
      </c>
      <c r="AL93">
        <v>88.57</v>
      </c>
      <c r="AM93">
        <v>2.2799999999999998</v>
      </c>
      <c r="AN93">
        <v>0.49</v>
      </c>
      <c r="AO93">
        <v>326.93</v>
      </c>
      <c r="AP93">
        <v>0</v>
      </c>
      <c r="AQ93">
        <v>36.9</v>
      </c>
      <c r="AR93">
        <v>0.04</v>
      </c>
      <c r="AS93">
        <v>0</v>
      </c>
      <c r="AT93">
        <v>100</v>
      </c>
      <c r="AU93">
        <v>49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285</v>
      </c>
      <c r="BM93">
        <v>15001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100</v>
      </c>
      <c r="CA93">
        <v>49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11"/>
        <v>437</v>
      </c>
      <c r="CQ93">
        <f t="shared" si="130"/>
        <v>878.61439999999993</v>
      </c>
      <c r="CR93">
        <f t="shared" si="131"/>
        <v>35.8416</v>
      </c>
      <c r="CS93">
        <f t="shared" si="114"/>
        <v>21.976500000000001</v>
      </c>
      <c r="CT93">
        <f t="shared" si="115"/>
        <v>14662.810500000001</v>
      </c>
      <c r="CU93">
        <f t="shared" si="116"/>
        <v>0</v>
      </c>
      <c r="CV93">
        <f t="shared" si="117"/>
        <v>36.9</v>
      </c>
      <c r="CW93">
        <f t="shared" si="118"/>
        <v>0.04</v>
      </c>
      <c r="CX93">
        <f t="shared" si="119"/>
        <v>0</v>
      </c>
      <c r="CY93">
        <f t="shared" si="120"/>
        <v>412</v>
      </c>
      <c r="CZ93">
        <f t="shared" si="121"/>
        <v>201.88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263</v>
      </c>
      <c r="DW93" t="s">
        <v>263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66696432</v>
      </c>
      <c r="EF93">
        <v>2</v>
      </c>
      <c r="EG93" t="s">
        <v>251</v>
      </c>
      <c r="EH93">
        <v>15</v>
      </c>
      <c r="EI93" t="s">
        <v>274</v>
      </c>
      <c r="EJ93">
        <v>1</v>
      </c>
      <c r="EK93">
        <v>15001</v>
      </c>
      <c r="EL93" t="s">
        <v>274</v>
      </c>
      <c r="EM93" t="s">
        <v>275</v>
      </c>
      <c r="EO93" t="s">
        <v>6</v>
      </c>
      <c r="EQ93">
        <v>0</v>
      </c>
      <c r="ER93">
        <v>417.78</v>
      </c>
      <c r="ES93">
        <v>88.57</v>
      </c>
      <c r="ET93">
        <v>2.2799999999999998</v>
      </c>
      <c r="EU93">
        <v>0.49</v>
      </c>
      <c r="EV93">
        <v>326.93</v>
      </c>
      <c r="EW93">
        <v>36.9</v>
      </c>
      <c r="EX93">
        <v>0.04</v>
      </c>
      <c r="EY93">
        <v>0</v>
      </c>
      <c r="FQ93">
        <v>0</v>
      </c>
      <c r="FR93">
        <v>0</v>
      </c>
      <c r="FS93">
        <v>0</v>
      </c>
      <c r="FX93">
        <v>100</v>
      </c>
      <c r="FY93">
        <v>49</v>
      </c>
      <c r="GA93" t="s">
        <v>6</v>
      </c>
      <c r="GD93">
        <v>1</v>
      </c>
      <c r="GF93">
        <v>-1566489256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22"/>
        <v>0</v>
      </c>
      <c r="GM93">
        <f t="shared" si="123"/>
        <v>1051</v>
      </c>
      <c r="GN93">
        <f t="shared" si="124"/>
        <v>1051</v>
      </c>
      <c r="GO93">
        <f t="shared" si="125"/>
        <v>0</v>
      </c>
      <c r="GP93">
        <f t="shared" si="126"/>
        <v>0</v>
      </c>
      <c r="GR93">
        <v>0</v>
      </c>
      <c r="GS93">
        <v>3</v>
      </c>
      <c r="GT93">
        <v>0</v>
      </c>
      <c r="GU93" t="s">
        <v>6</v>
      </c>
      <c r="GV93">
        <f t="shared" si="127"/>
        <v>0</v>
      </c>
      <c r="GW93">
        <v>1</v>
      </c>
      <c r="GX93">
        <f t="shared" si="128"/>
        <v>0</v>
      </c>
      <c r="HA93">
        <v>0</v>
      </c>
      <c r="HB93">
        <v>0</v>
      </c>
      <c r="HC93">
        <f t="shared" si="129"/>
        <v>0</v>
      </c>
      <c r="HE93" t="s">
        <v>6</v>
      </c>
      <c r="HF93" t="s">
        <v>6</v>
      </c>
      <c r="HM93" t="s">
        <v>6</v>
      </c>
      <c r="HN93" t="s">
        <v>276</v>
      </c>
      <c r="HO93" t="s">
        <v>277</v>
      </c>
      <c r="HP93" t="s">
        <v>274</v>
      </c>
      <c r="HQ93" t="s">
        <v>274</v>
      </c>
      <c r="HS93">
        <v>0</v>
      </c>
      <c r="IK93">
        <v>0</v>
      </c>
    </row>
    <row r="94" spans="1:247" x14ac:dyDescent="0.2">
      <c r="A94">
        <v>18</v>
      </c>
      <c r="B94">
        <v>1</v>
      </c>
      <c r="C94">
        <v>273</v>
      </c>
      <c r="E94" t="s">
        <v>286</v>
      </c>
      <c r="F94" t="s">
        <v>287</v>
      </c>
      <c r="G94" t="s">
        <v>288</v>
      </c>
      <c r="H94" t="str">
        <f>'1.Ведомость'!C95</f>
        <v>кг</v>
      </c>
      <c r="I94">
        <f>I93*J94</f>
        <v>0.89</v>
      </c>
      <c r="J94">
        <v>31.785714285714285</v>
      </c>
      <c r="K94">
        <v>31.785714299999999</v>
      </c>
      <c r="O94">
        <f t="shared" si="91"/>
        <v>939</v>
      </c>
      <c r="P94">
        <f t="shared" si="92"/>
        <v>939</v>
      </c>
      <c r="Q94">
        <f t="shared" si="93"/>
        <v>0</v>
      </c>
      <c r="R94">
        <f t="shared" si="94"/>
        <v>0</v>
      </c>
      <c r="S94">
        <f t="shared" si="95"/>
        <v>0</v>
      </c>
      <c r="T94">
        <f t="shared" si="96"/>
        <v>0</v>
      </c>
      <c r="U94">
        <f t="shared" si="97"/>
        <v>0</v>
      </c>
      <c r="V94">
        <f t="shared" si="98"/>
        <v>0</v>
      </c>
      <c r="W94">
        <f t="shared" si="99"/>
        <v>0</v>
      </c>
      <c r="X94">
        <f t="shared" si="100"/>
        <v>0</v>
      </c>
      <c r="Y94">
        <f t="shared" si="101"/>
        <v>0</v>
      </c>
      <c r="AA94">
        <v>92867283</v>
      </c>
      <c r="AB94">
        <f t="shared" si="102"/>
        <v>1054.9100000000001</v>
      </c>
      <c r="AC94">
        <f t="shared" si="103"/>
        <v>1054.9100000000001</v>
      </c>
      <c r="AD94">
        <f t="shared" si="104"/>
        <v>0</v>
      </c>
      <c r="AE94">
        <f t="shared" si="105"/>
        <v>0</v>
      </c>
      <c r="AF94">
        <f t="shared" si="106"/>
        <v>0</v>
      </c>
      <c r="AG94">
        <f t="shared" si="107"/>
        <v>0</v>
      </c>
      <c r="AH94">
        <f t="shared" si="108"/>
        <v>0</v>
      </c>
      <c r="AI94">
        <f t="shared" si="109"/>
        <v>0</v>
      </c>
      <c r="AJ94">
        <f t="shared" si="110"/>
        <v>0</v>
      </c>
      <c r="AK94">
        <v>1054.9100000000001</v>
      </c>
      <c r="AL94">
        <v>1054.9100000000001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100</v>
      </c>
      <c r="AU94">
        <v>49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6</v>
      </c>
      <c r="BM94">
        <v>15001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100</v>
      </c>
      <c r="CA94">
        <v>49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11"/>
        <v>939</v>
      </c>
      <c r="CQ94">
        <f>AC94</f>
        <v>1054.9100000000001</v>
      </c>
      <c r="CR94">
        <f>AD94</f>
        <v>0</v>
      </c>
      <c r="CS94">
        <f t="shared" si="114"/>
        <v>0</v>
      </c>
      <c r="CT94">
        <f t="shared" si="115"/>
        <v>0</v>
      </c>
      <c r="CU94">
        <f t="shared" si="116"/>
        <v>0</v>
      </c>
      <c r="CV94">
        <f t="shared" si="117"/>
        <v>0</v>
      </c>
      <c r="CW94">
        <f t="shared" si="118"/>
        <v>0</v>
      </c>
      <c r="CX94">
        <f t="shared" si="119"/>
        <v>0</v>
      </c>
      <c r="CY94">
        <f t="shared" si="120"/>
        <v>0</v>
      </c>
      <c r="CZ94">
        <f t="shared" si="121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289</v>
      </c>
      <c r="DW94" t="s">
        <v>289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66696432</v>
      </c>
      <c r="EF94">
        <v>2</v>
      </c>
      <c r="EG94" t="s">
        <v>251</v>
      </c>
      <c r="EH94">
        <v>15</v>
      </c>
      <c r="EI94" t="s">
        <v>274</v>
      </c>
      <c r="EJ94">
        <v>1</v>
      </c>
      <c r="EK94">
        <v>15001</v>
      </c>
      <c r="EL94" t="s">
        <v>274</v>
      </c>
      <c r="EM94" t="s">
        <v>275</v>
      </c>
      <c r="EO94" t="s">
        <v>6</v>
      </c>
      <c r="EQ94">
        <v>0</v>
      </c>
      <c r="ER94">
        <v>1054.9100000000001</v>
      </c>
      <c r="ES94">
        <v>1054.9100000000001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1003.13</v>
      </c>
      <c r="FQ94">
        <v>0</v>
      </c>
      <c r="FR94">
        <v>0</v>
      </c>
      <c r="FS94">
        <v>0</v>
      </c>
      <c r="FX94">
        <v>100</v>
      </c>
      <c r="FY94">
        <v>49</v>
      </c>
      <c r="GA94" t="s">
        <v>290</v>
      </c>
      <c r="GD94">
        <v>1</v>
      </c>
      <c r="GF94">
        <v>-66650804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122"/>
        <v>0</v>
      </c>
      <c r="GM94">
        <f t="shared" si="123"/>
        <v>939</v>
      </c>
      <c r="GN94">
        <f t="shared" si="124"/>
        <v>939</v>
      </c>
      <c r="GO94">
        <f t="shared" si="125"/>
        <v>0</v>
      </c>
      <c r="GP94">
        <f t="shared" si="126"/>
        <v>0</v>
      </c>
      <c r="GR94">
        <v>1</v>
      </c>
      <c r="GS94">
        <v>1</v>
      </c>
      <c r="GT94">
        <v>0</v>
      </c>
      <c r="GU94" t="s">
        <v>6</v>
      </c>
      <c r="GV94">
        <f t="shared" si="127"/>
        <v>0</v>
      </c>
      <c r="GW94">
        <v>1</v>
      </c>
      <c r="GX94">
        <f t="shared" si="128"/>
        <v>0</v>
      </c>
      <c r="HA94">
        <v>0</v>
      </c>
      <c r="HB94">
        <v>0</v>
      </c>
      <c r="HC94">
        <f t="shared" si="129"/>
        <v>0</v>
      </c>
      <c r="HE94" t="s">
        <v>36</v>
      </c>
      <c r="HF94" t="s">
        <v>38</v>
      </c>
      <c r="HG94">
        <f>ROUND(AC94*I94,0)</f>
        <v>939</v>
      </c>
      <c r="HM94" t="s">
        <v>6</v>
      </c>
      <c r="HN94" t="s">
        <v>276</v>
      </c>
      <c r="HO94" t="s">
        <v>277</v>
      </c>
      <c r="HP94" t="s">
        <v>274</v>
      </c>
      <c r="HQ94" t="s">
        <v>274</v>
      </c>
      <c r="HS94">
        <v>0</v>
      </c>
      <c r="IK94">
        <v>0</v>
      </c>
    </row>
    <row r="95" spans="1:247" x14ac:dyDescent="0.2">
      <c r="A95">
        <v>17</v>
      </c>
      <c r="B95">
        <v>1</v>
      </c>
      <c r="C95">
        <f>ROW(SmtRes!A285)</f>
        <v>285</v>
      </c>
      <c r="D95">
        <f>ROW(EtalonRes!A277)</f>
        <v>277</v>
      </c>
      <c r="E95" t="s">
        <v>291</v>
      </c>
      <c r="F95" t="s">
        <v>292</v>
      </c>
      <c r="G95" t="s">
        <v>293</v>
      </c>
      <c r="H95" t="s">
        <v>294</v>
      </c>
      <c r="I95">
        <v>1.26</v>
      </c>
      <c r="J95">
        <v>0</v>
      </c>
      <c r="K95">
        <v>1.26</v>
      </c>
      <c r="O95">
        <f t="shared" si="91"/>
        <v>2697</v>
      </c>
      <c r="P95">
        <f t="shared" si="92"/>
        <v>1122</v>
      </c>
      <c r="Q95">
        <f t="shared" si="93"/>
        <v>342</v>
      </c>
      <c r="R95">
        <f t="shared" si="94"/>
        <v>164</v>
      </c>
      <c r="S95">
        <f t="shared" si="95"/>
        <v>1233</v>
      </c>
      <c r="T95">
        <f t="shared" si="96"/>
        <v>0</v>
      </c>
      <c r="U95">
        <f t="shared" si="97"/>
        <v>2.7719999999999998</v>
      </c>
      <c r="V95">
        <f t="shared" si="98"/>
        <v>0.315</v>
      </c>
      <c r="W95">
        <f t="shared" si="99"/>
        <v>0</v>
      </c>
      <c r="X95">
        <f t="shared" si="100"/>
        <v>1355</v>
      </c>
      <c r="Y95">
        <f t="shared" si="101"/>
        <v>768</v>
      </c>
      <c r="AA95">
        <v>92867283</v>
      </c>
      <c r="AB95">
        <f t="shared" si="102"/>
        <v>128.87</v>
      </c>
      <c r="AC95">
        <f t="shared" si="103"/>
        <v>89.78</v>
      </c>
      <c r="AD95">
        <f t="shared" si="104"/>
        <v>17.27</v>
      </c>
      <c r="AE95">
        <f t="shared" si="105"/>
        <v>2.9</v>
      </c>
      <c r="AF95">
        <f t="shared" si="106"/>
        <v>21.82</v>
      </c>
      <c r="AG95">
        <f t="shared" si="107"/>
        <v>0</v>
      </c>
      <c r="AH95">
        <f t="shared" si="108"/>
        <v>2.2000000000000002</v>
      </c>
      <c r="AI95">
        <f t="shared" si="109"/>
        <v>0.25</v>
      </c>
      <c r="AJ95">
        <f t="shared" si="110"/>
        <v>0</v>
      </c>
      <c r="AK95">
        <v>128.87</v>
      </c>
      <c r="AL95">
        <v>89.78</v>
      </c>
      <c r="AM95">
        <v>17.27</v>
      </c>
      <c r="AN95">
        <v>2.9</v>
      </c>
      <c r="AO95">
        <v>21.82</v>
      </c>
      <c r="AP95">
        <v>0</v>
      </c>
      <c r="AQ95">
        <v>2.2000000000000002</v>
      </c>
      <c r="AR95">
        <v>0.25</v>
      </c>
      <c r="AS95">
        <v>0</v>
      </c>
      <c r="AT95">
        <v>97</v>
      </c>
      <c r="AU95">
        <v>55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295</v>
      </c>
      <c r="BM95">
        <v>26001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97</v>
      </c>
      <c r="CA95">
        <v>55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11"/>
        <v>2697</v>
      </c>
      <c r="CQ95">
        <f t="shared" ref="CQ95:CQ116" si="132">AC95*BC95</f>
        <v>890.61760000000004</v>
      </c>
      <c r="CR95">
        <f t="shared" ref="CR95:CR116" si="133">AD95*BB95</f>
        <v>271.48439999999999</v>
      </c>
      <c r="CS95">
        <f t="shared" si="114"/>
        <v>130.065</v>
      </c>
      <c r="CT95">
        <f t="shared" si="115"/>
        <v>978.62700000000007</v>
      </c>
      <c r="CU95">
        <f t="shared" si="116"/>
        <v>0</v>
      </c>
      <c r="CV95">
        <f t="shared" si="117"/>
        <v>2.2000000000000002</v>
      </c>
      <c r="CW95">
        <f t="shared" si="118"/>
        <v>0.25</v>
      </c>
      <c r="CX95">
        <f t="shared" si="119"/>
        <v>0</v>
      </c>
      <c r="CY95">
        <f t="shared" si="120"/>
        <v>1355.09</v>
      </c>
      <c r="CZ95">
        <f t="shared" si="121"/>
        <v>768.35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294</v>
      </c>
      <c r="DW95" t="s">
        <v>294</v>
      </c>
      <c r="DX95">
        <v>10</v>
      </c>
      <c r="DZ95" t="s">
        <v>6</v>
      </c>
      <c r="EA95" t="s">
        <v>6</v>
      </c>
      <c r="EB95" t="s">
        <v>6</v>
      </c>
      <c r="EC95" t="s">
        <v>6</v>
      </c>
      <c r="EE95">
        <v>66696446</v>
      </c>
      <c r="EF95">
        <v>2</v>
      </c>
      <c r="EG95" t="s">
        <v>251</v>
      </c>
      <c r="EH95">
        <v>20</v>
      </c>
      <c r="EI95" t="s">
        <v>296</v>
      </c>
      <c r="EJ95">
        <v>1</v>
      </c>
      <c r="EK95">
        <v>26001</v>
      </c>
      <c r="EL95" t="s">
        <v>296</v>
      </c>
      <c r="EM95" t="s">
        <v>297</v>
      </c>
      <c r="EO95" t="s">
        <v>6</v>
      </c>
      <c r="EQ95">
        <v>131072</v>
      </c>
      <c r="ER95">
        <v>128.87</v>
      </c>
      <c r="ES95">
        <v>89.78</v>
      </c>
      <c r="ET95">
        <v>17.27</v>
      </c>
      <c r="EU95">
        <v>2.9</v>
      </c>
      <c r="EV95">
        <v>21.82</v>
      </c>
      <c r="EW95">
        <v>2.2000000000000002</v>
      </c>
      <c r="EX95">
        <v>0.25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55</v>
      </c>
      <c r="GA95" t="s">
        <v>6</v>
      </c>
      <c r="GD95">
        <v>1</v>
      </c>
      <c r="GF95">
        <v>-482441760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22"/>
        <v>0</v>
      </c>
      <c r="GM95">
        <f t="shared" si="123"/>
        <v>4820</v>
      </c>
      <c r="GN95">
        <f t="shared" si="124"/>
        <v>4820</v>
      </c>
      <c r="GO95">
        <f t="shared" si="125"/>
        <v>0</v>
      </c>
      <c r="GP95">
        <f t="shared" si="126"/>
        <v>0</v>
      </c>
      <c r="GR95">
        <v>0</v>
      </c>
      <c r="GS95">
        <v>3</v>
      </c>
      <c r="GT95">
        <v>0</v>
      </c>
      <c r="GU95" t="s">
        <v>6</v>
      </c>
      <c r="GV95">
        <f t="shared" si="127"/>
        <v>0</v>
      </c>
      <c r="GW95">
        <v>1</v>
      </c>
      <c r="GX95">
        <f t="shared" si="128"/>
        <v>0</v>
      </c>
      <c r="HA95">
        <v>0</v>
      </c>
      <c r="HB95">
        <v>0</v>
      </c>
      <c r="HC95">
        <f t="shared" si="129"/>
        <v>0</v>
      </c>
      <c r="HE95" t="s">
        <v>6</v>
      </c>
      <c r="HF95" t="s">
        <v>6</v>
      </c>
      <c r="HM95" t="s">
        <v>6</v>
      </c>
      <c r="HN95" t="s">
        <v>298</v>
      </c>
      <c r="HO95" t="s">
        <v>299</v>
      </c>
      <c r="HP95" t="s">
        <v>296</v>
      </c>
      <c r="HQ95" t="s">
        <v>296</v>
      </c>
      <c r="HS95">
        <v>0</v>
      </c>
      <c r="IK95">
        <v>0</v>
      </c>
    </row>
    <row r="96" spans="1:247" x14ac:dyDescent="0.2">
      <c r="A96">
        <v>18</v>
      </c>
      <c r="B96">
        <v>1</v>
      </c>
      <c r="C96">
        <v>283</v>
      </c>
      <c r="E96" t="s">
        <v>300</v>
      </c>
      <c r="F96" t="s">
        <v>301</v>
      </c>
      <c r="G96" t="s">
        <v>302</v>
      </c>
      <c r="H96" t="str">
        <f>'1.Ведомость'!C97</f>
        <v>100 м</v>
      </c>
      <c r="I96">
        <f>I95*J96</f>
        <v>0.13200000000000001</v>
      </c>
      <c r="J96">
        <v>0.10476190476190476</v>
      </c>
      <c r="K96">
        <v>0.10476190000000001</v>
      </c>
      <c r="O96">
        <f t="shared" si="91"/>
        <v>1444</v>
      </c>
      <c r="P96">
        <f t="shared" si="92"/>
        <v>1444</v>
      </c>
      <c r="Q96">
        <f t="shared" si="93"/>
        <v>0</v>
      </c>
      <c r="R96">
        <f t="shared" si="94"/>
        <v>0</v>
      </c>
      <c r="S96">
        <f t="shared" si="95"/>
        <v>0</v>
      </c>
      <c r="T96">
        <f t="shared" si="96"/>
        <v>0</v>
      </c>
      <c r="U96">
        <f t="shared" si="97"/>
        <v>0</v>
      </c>
      <c r="V96">
        <f t="shared" si="98"/>
        <v>0</v>
      </c>
      <c r="W96">
        <f t="shared" si="99"/>
        <v>0</v>
      </c>
      <c r="X96">
        <f t="shared" si="100"/>
        <v>0</v>
      </c>
      <c r="Y96">
        <f t="shared" si="101"/>
        <v>0</v>
      </c>
      <c r="AA96">
        <v>92867283</v>
      </c>
      <c r="AB96">
        <f t="shared" si="102"/>
        <v>1102.48</v>
      </c>
      <c r="AC96">
        <f t="shared" si="103"/>
        <v>1102.48</v>
      </c>
      <c r="AD96">
        <f t="shared" si="104"/>
        <v>0</v>
      </c>
      <c r="AE96">
        <f t="shared" si="105"/>
        <v>0</v>
      </c>
      <c r="AF96">
        <f t="shared" si="106"/>
        <v>0</v>
      </c>
      <c r="AG96">
        <f t="shared" si="107"/>
        <v>0</v>
      </c>
      <c r="AH96">
        <f t="shared" si="108"/>
        <v>0</v>
      </c>
      <c r="AI96">
        <f t="shared" si="109"/>
        <v>0</v>
      </c>
      <c r="AJ96">
        <f t="shared" si="110"/>
        <v>0</v>
      </c>
      <c r="AK96">
        <v>1102.48</v>
      </c>
      <c r="AL96">
        <v>1102.48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97</v>
      </c>
      <c r="AU96">
        <v>55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303</v>
      </c>
      <c r="BM96">
        <v>26001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97</v>
      </c>
      <c r="CA96">
        <v>55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11"/>
        <v>1444</v>
      </c>
      <c r="CQ96">
        <f t="shared" si="132"/>
        <v>10936.6016</v>
      </c>
      <c r="CR96">
        <f t="shared" si="133"/>
        <v>0</v>
      </c>
      <c r="CS96">
        <f t="shared" si="114"/>
        <v>0</v>
      </c>
      <c r="CT96">
        <f t="shared" si="115"/>
        <v>0</v>
      </c>
      <c r="CU96">
        <f t="shared" si="116"/>
        <v>0</v>
      </c>
      <c r="CV96">
        <f t="shared" si="117"/>
        <v>0</v>
      </c>
      <c r="CW96">
        <f t="shared" si="118"/>
        <v>0</v>
      </c>
      <c r="CX96">
        <f t="shared" si="119"/>
        <v>0</v>
      </c>
      <c r="CY96">
        <f t="shared" si="120"/>
        <v>0</v>
      </c>
      <c r="CZ96">
        <f t="shared" si="121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204</v>
      </c>
      <c r="DW96" t="s">
        <v>204</v>
      </c>
      <c r="DX96">
        <v>100</v>
      </c>
      <c r="DZ96" t="s">
        <v>6</v>
      </c>
      <c r="EA96" t="s">
        <v>6</v>
      </c>
      <c r="EB96" t="s">
        <v>6</v>
      </c>
      <c r="EC96" t="s">
        <v>6</v>
      </c>
      <c r="EE96">
        <v>66696446</v>
      </c>
      <c r="EF96">
        <v>2</v>
      </c>
      <c r="EG96" t="s">
        <v>251</v>
      </c>
      <c r="EH96">
        <v>20</v>
      </c>
      <c r="EI96" t="s">
        <v>296</v>
      </c>
      <c r="EJ96">
        <v>1</v>
      </c>
      <c r="EK96">
        <v>26001</v>
      </c>
      <c r="EL96" t="s">
        <v>296</v>
      </c>
      <c r="EM96" t="s">
        <v>297</v>
      </c>
      <c r="EO96" t="s">
        <v>6</v>
      </c>
      <c r="EQ96">
        <v>0</v>
      </c>
      <c r="ER96">
        <v>1102.48</v>
      </c>
      <c r="ES96">
        <v>1102.48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97</v>
      </c>
      <c r="FY96">
        <v>55</v>
      </c>
      <c r="GA96" t="s">
        <v>6</v>
      </c>
      <c r="GD96">
        <v>1</v>
      </c>
      <c r="GF96">
        <v>-1783010671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22"/>
        <v>0</v>
      </c>
      <c r="GM96">
        <f t="shared" si="123"/>
        <v>1444</v>
      </c>
      <c r="GN96">
        <f t="shared" si="124"/>
        <v>1444</v>
      </c>
      <c r="GO96">
        <f t="shared" si="125"/>
        <v>0</v>
      </c>
      <c r="GP96">
        <f t="shared" si="126"/>
        <v>0</v>
      </c>
      <c r="GR96">
        <v>0</v>
      </c>
      <c r="GS96">
        <v>3</v>
      </c>
      <c r="GT96">
        <v>0</v>
      </c>
      <c r="GU96" t="s">
        <v>6</v>
      </c>
      <c r="GV96">
        <f t="shared" si="127"/>
        <v>0</v>
      </c>
      <c r="GW96">
        <v>1</v>
      </c>
      <c r="GX96">
        <f t="shared" si="128"/>
        <v>0</v>
      </c>
      <c r="HA96">
        <v>0</v>
      </c>
      <c r="HB96">
        <v>0</v>
      </c>
      <c r="HC96">
        <f t="shared" si="129"/>
        <v>0</v>
      </c>
      <c r="HE96" t="s">
        <v>6</v>
      </c>
      <c r="HF96" t="s">
        <v>6</v>
      </c>
      <c r="HM96" t="s">
        <v>6</v>
      </c>
      <c r="HN96" t="s">
        <v>298</v>
      </c>
      <c r="HO96" t="s">
        <v>299</v>
      </c>
      <c r="HP96" t="s">
        <v>296</v>
      </c>
      <c r="HQ96" t="s">
        <v>296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282</v>
      </c>
      <c r="E97" t="s">
        <v>304</v>
      </c>
      <c r="F97" t="s">
        <v>305</v>
      </c>
      <c r="G97" t="s">
        <v>306</v>
      </c>
      <c r="H97" t="str">
        <f>'1.Ведомость'!C98</f>
        <v>100 м</v>
      </c>
      <c r="I97">
        <f>I95*J97</f>
        <v>3.3E-3</v>
      </c>
      <c r="J97">
        <v>2.6190476190476189E-3</v>
      </c>
      <c r="K97">
        <v>2.6190499999999999E-3</v>
      </c>
      <c r="O97">
        <f t="shared" si="91"/>
        <v>28</v>
      </c>
      <c r="P97">
        <f t="shared" si="92"/>
        <v>28</v>
      </c>
      <c r="Q97">
        <f t="shared" si="93"/>
        <v>0</v>
      </c>
      <c r="R97">
        <f t="shared" si="94"/>
        <v>0</v>
      </c>
      <c r="S97">
        <f t="shared" si="95"/>
        <v>0</v>
      </c>
      <c r="T97">
        <f t="shared" si="96"/>
        <v>0</v>
      </c>
      <c r="U97">
        <f t="shared" si="97"/>
        <v>0</v>
      </c>
      <c r="V97">
        <f t="shared" si="98"/>
        <v>0</v>
      </c>
      <c r="W97">
        <f t="shared" si="99"/>
        <v>0</v>
      </c>
      <c r="X97">
        <f t="shared" si="100"/>
        <v>0</v>
      </c>
      <c r="Y97">
        <f t="shared" si="101"/>
        <v>0</v>
      </c>
      <c r="AA97">
        <v>92867283</v>
      </c>
      <c r="AB97">
        <f t="shared" si="102"/>
        <v>864.37</v>
      </c>
      <c r="AC97">
        <f t="shared" si="103"/>
        <v>864.37</v>
      </c>
      <c r="AD97">
        <f t="shared" si="104"/>
        <v>0</v>
      </c>
      <c r="AE97">
        <f t="shared" si="105"/>
        <v>0</v>
      </c>
      <c r="AF97">
        <f t="shared" si="106"/>
        <v>0</v>
      </c>
      <c r="AG97">
        <f t="shared" si="107"/>
        <v>0</v>
      </c>
      <c r="AH97">
        <f t="shared" si="108"/>
        <v>0</v>
      </c>
      <c r="AI97">
        <f t="shared" si="109"/>
        <v>0</v>
      </c>
      <c r="AJ97">
        <f t="shared" si="110"/>
        <v>0</v>
      </c>
      <c r="AK97">
        <v>864.37</v>
      </c>
      <c r="AL97">
        <v>864.37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97</v>
      </c>
      <c r="AU97">
        <v>55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307</v>
      </c>
      <c r="BM97">
        <v>26001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97</v>
      </c>
      <c r="CA97">
        <v>55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11"/>
        <v>28</v>
      </c>
      <c r="CQ97">
        <f t="shared" si="132"/>
        <v>8574.5504000000001</v>
      </c>
      <c r="CR97">
        <f t="shared" si="133"/>
        <v>0</v>
      </c>
      <c r="CS97">
        <f t="shared" si="114"/>
        <v>0</v>
      </c>
      <c r="CT97">
        <f t="shared" si="115"/>
        <v>0</v>
      </c>
      <c r="CU97">
        <f t="shared" si="116"/>
        <v>0</v>
      </c>
      <c r="CV97">
        <f t="shared" si="117"/>
        <v>0</v>
      </c>
      <c r="CW97">
        <f t="shared" si="118"/>
        <v>0</v>
      </c>
      <c r="CX97">
        <f t="shared" si="119"/>
        <v>0</v>
      </c>
      <c r="CY97">
        <f t="shared" si="120"/>
        <v>0</v>
      </c>
      <c r="CZ97">
        <f t="shared" si="121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204</v>
      </c>
      <c r="DW97" t="s">
        <v>204</v>
      </c>
      <c r="DX97">
        <v>100</v>
      </c>
      <c r="DZ97" t="s">
        <v>6</v>
      </c>
      <c r="EA97" t="s">
        <v>6</v>
      </c>
      <c r="EB97" t="s">
        <v>6</v>
      </c>
      <c r="EC97" t="s">
        <v>6</v>
      </c>
      <c r="EE97">
        <v>66696446</v>
      </c>
      <c r="EF97">
        <v>2</v>
      </c>
      <c r="EG97" t="s">
        <v>251</v>
      </c>
      <c r="EH97">
        <v>20</v>
      </c>
      <c r="EI97" t="s">
        <v>296</v>
      </c>
      <c r="EJ97">
        <v>1</v>
      </c>
      <c r="EK97">
        <v>26001</v>
      </c>
      <c r="EL97" t="s">
        <v>296</v>
      </c>
      <c r="EM97" t="s">
        <v>297</v>
      </c>
      <c r="EO97" t="s">
        <v>6</v>
      </c>
      <c r="EQ97">
        <v>0</v>
      </c>
      <c r="ER97">
        <v>864.37</v>
      </c>
      <c r="ES97">
        <v>864.37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97</v>
      </c>
      <c r="FY97">
        <v>55</v>
      </c>
      <c r="GA97" t="s">
        <v>6</v>
      </c>
      <c r="GD97">
        <v>1</v>
      </c>
      <c r="GF97">
        <v>938831660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22"/>
        <v>0</v>
      </c>
      <c r="GM97">
        <f t="shared" si="123"/>
        <v>28</v>
      </c>
      <c r="GN97">
        <f t="shared" si="124"/>
        <v>28</v>
      </c>
      <c r="GO97">
        <f t="shared" si="125"/>
        <v>0</v>
      </c>
      <c r="GP97">
        <f t="shared" si="126"/>
        <v>0</v>
      </c>
      <c r="GR97">
        <v>0</v>
      </c>
      <c r="GS97">
        <v>3</v>
      </c>
      <c r="GT97">
        <v>0</v>
      </c>
      <c r="GU97" t="s">
        <v>6</v>
      </c>
      <c r="GV97">
        <f t="shared" si="127"/>
        <v>0</v>
      </c>
      <c r="GW97">
        <v>1</v>
      </c>
      <c r="GX97">
        <f t="shared" si="128"/>
        <v>0</v>
      </c>
      <c r="HA97">
        <v>0</v>
      </c>
      <c r="HB97">
        <v>0</v>
      </c>
      <c r="HC97">
        <f t="shared" si="129"/>
        <v>0</v>
      </c>
      <c r="HE97" t="s">
        <v>6</v>
      </c>
      <c r="HF97" t="s">
        <v>6</v>
      </c>
      <c r="HM97" t="s">
        <v>6</v>
      </c>
      <c r="HN97" t="s">
        <v>298</v>
      </c>
      <c r="HO97" t="s">
        <v>299</v>
      </c>
      <c r="HP97" t="s">
        <v>296</v>
      </c>
      <c r="HQ97" t="s">
        <v>296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281</v>
      </c>
      <c r="E98" t="s">
        <v>308</v>
      </c>
      <c r="F98" t="s">
        <v>309</v>
      </c>
      <c r="G98" t="s">
        <v>310</v>
      </c>
      <c r="H98" t="str">
        <f>'1.Ведомость'!C99</f>
        <v>100 м</v>
      </c>
      <c r="I98">
        <f>I95*J98</f>
        <v>3.3E-3</v>
      </c>
      <c r="J98">
        <v>2.6190476190476189E-3</v>
      </c>
      <c r="K98">
        <v>2.6190499999999999E-3</v>
      </c>
      <c r="O98">
        <f t="shared" si="91"/>
        <v>24</v>
      </c>
      <c r="P98">
        <f t="shared" si="92"/>
        <v>24</v>
      </c>
      <c r="Q98">
        <f t="shared" si="93"/>
        <v>0</v>
      </c>
      <c r="R98">
        <f t="shared" si="94"/>
        <v>0</v>
      </c>
      <c r="S98">
        <f t="shared" si="95"/>
        <v>0</v>
      </c>
      <c r="T98">
        <f t="shared" si="96"/>
        <v>0</v>
      </c>
      <c r="U98">
        <f t="shared" si="97"/>
        <v>0</v>
      </c>
      <c r="V98">
        <f t="shared" si="98"/>
        <v>0</v>
      </c>
      <c r="W98">
        <f t="shared" si="99"/>
        <v>0</v>
      </c>
      <c r="X98">
        <f t="shared" si="100"/>
        <v>0</v>
      </c>
      <c r="Y98">
        <f t="shared" si="101"/>
        <v>0</v>
      </c>
      <c r="AA98">
        <v>92867283</v>
      </c>
      <c r="AB98">
        <f t="shared" si="102"/>
        <v>729.72</v>
      </c>
      <c r="AC98">
        <f t="shared" si="103"/>
        <v>729.72</v>
      </c>
      <c r="AD98">
        <f t="shared" si="104"/>
        <v>0</v>
      </c>
      <c r="AE98">
        <f t="shared" si="105"/>
        <v>0</v>
      </c>
      <c r="AF98">
        <f t="shared" si="106"/>
        <v>0</v>
      </c>
      <c r="AG98">
        <f t="shared" si="107"/>
        <v>0</v>
      </c>
      <c r="AH98">
        <f t="shared" si="108"/>
        <v>0</v>
      </c>
      <c r="AI98">
        <f t="shared" si="109"/>
        <v>0</v>
      </c>
      <c r="AJ98">
        <f t="shared" si="110"/>
        <v>0</v>
      </c>
      <c r="AK98">
        <v>729.72</v>
      </c>
      <c r="AL98">
        <v>729.72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311</v>
      </c>
      <c r="BM98">
        <v>26001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97</v>
      </c>
      <c r="CA98">
        <v>55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11"/>
        <v>24</v>
      </c>
      <c r="CQ98">
        <f t="shared" si="132"/>
        <v>7238.8224</v>
      </c>
      <c r="CR98">
        <f t="shared" si="133"/>
        <v>0</v>
      </c>
      <c r="CS98">
        <f t="shared" si="114"/>
        <v>0</v>
      </c>
      <c r="CT98">
        <f t="shared" si="115"/>
        <v>0</v>
      </c>
      <c r="CU98">
        <f t="shared" si="116"/>
        <v>0</v>
      </c>
      <c r="CV98">
        <f t="shared" si="117"/>
        <v>0</v>
      </c>
      <c r="CW98">
        <f t="shared" si="118"/>
        <v>0</v>
      </c>
      <c r="CX98">
        <f t="shared" si="119"/>
        <v>0</v>
      </c>
      <c r="CY98">
        <f t="shared" si="120"/>
        <v>0</v>
      </c>
      <c r="CZ98">
        <f t="shared" si="121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204</v>
      </c>
      <c r="DW98" t="s">
        <v>204</v>
      </c>
      <c r="DX98">
        <v>100</v>
      </c>
      <c r="DZ98" t="s">
        <v>6</v>
      </c>
      <c r="EA98" t="s">
        <v>6</v>
      </c>
      <c r="EB98" t="s">
        <v>6</v>
      </c>
      <c r="EC98" t="s">
        <v>6</v>
      </c>
      <c r="EE98">
        <v>66696446</v>
      </c>
      <c r="EF98">
        <v>2</v>
      </c>
      <c r="EG98" t="s">
        <v>251</v>
      </c>
      <c r="EH98">
        <v>20</v>
      </c>
      <c r="EI98" t="s">
        <v>296</v>
      </c>
      <c r="EJ98">
        <v>1</v>
      </c>
      <c r="EK98">
        <v>26001</v>
      </c>
      <c r="EL98" t="s">
        <v>296</v>
      </c>
      <c r="EM98" t="s">
        <v>297</v>
      </c>
      <c r="EO98" t="s">
        <v>6</v>
      </c>
      <c r="EQ98">
        <v>0</v>
      </c>
      <c r="ER98">
        <v>729.72</v>
      </c>
      <c r="ES98">
        <v>729.72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55</v>
      </c>
      <c r="GA98" t="s">
        <v>6</v>
      </c>
      <c r="GD98">
        <v>1</v>
      </c>
      <c r="GF98">
        <v>950237320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22"/>
        <v>0</v>
      </c>
      <c r="GM98">
        <f t="shared" si="123"/>
        <v>24</v>
      </c>
      <c r="GN98">
        <f t="shared" si="124"/>
        <v>24</v>
      </c>
      <c r="GO98">
        <f t="shared" si="125"/>
        <v>0</v>
      </c>
      <c r="GP98">
        <f t="shared" si="126"/>
        <v>0</v>
      </c>
      <c r="GR98">
        <v>0</v>
      </c>
      <c r="GS98">
        <v>3</v>
      </c>
      <c r="GT98">
        <v>0</v>
      </c>
      <c r="GU98" t="s">
        <v>6</v>
      </c>
      <c r="GV98">
        <f t="shared" si="127"/>
        <v>0</v>
      </c>
      <c r="GW98">
        <v>1</v>
      </c>
      <c r="GX98">
        <f t="shared" si="128"/>
        <v>0</v>
      </c>
      <c r="HA98">
        <v>0</v>
      </c>
      <c r="HB98">
        <v>0</v>
      </c>
      <c r="HC98">
        <f t="shared" si="129"/>
        <v>0</v>
      </c>
      <c r="HE98" t="s">
        <v>6</v>
      </c>
      <c r="HF98" t="s">
        <v>6</v>
      </c>
      <c r="HM98" t="s">
        <v>6</v>
      </c>
      <c r="HN98" t="s">
        <v>298</v>
      </c>
      <c r="HO98" t="s">
        <v>299</v>
      </c>
      <c r="HP98" t="s">
        <v>296</v>
      </c>
      <c r="HQ98" t="s">
        <v>296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ROW(SmtRes!A297)</f>
        <v>297</v>
      </c>
      <c r="D99">
        <f>ROW(EtalonRes!A288)</f>
        <v>288</v>
      </c>
      <c r="E99" t="s">
        <v>312</v>
      </c>
      <c r="F99" t="s">
        <v>313</v>
      </c>
      <c r="G99" t="s">
        <v>314</v>
      </c>
      <c r="H99" t="s">
        <v>23</v>
      </c>
      <c r="I99">
        <v>1</v>
      </c>
      <c r="J99">
        <v>0</v>
      </c>
      <c r="K99">
        <v>1</v>
      </c>
      <c r="O99">
        <f t="shared" si="91"/>
        <v>1472</v>
      </c>
      <c r="P99">
        <f t="shared" si="92"/>
        <v>29</v>
      </c>
      <c r="Q99">
        <f t="shared" si="93"/>
        <v>526</v>
      </c>
      <c r="R99">
        <f t="shared" si="94"/>
        <v>153</v>
      </c>
      <c r="S99">
        <f t="shared" si="95"/>
        <v>917</v>
      </c>
      <c r="T99">
        <f t="shared" si="96"/>
        <v>0</v>
      </c>
      <c r="U99">
        <f t="shared" si="97"/>
        <v>2.06</v>
      </c>
      <c r="V99">
        <f t="shared" si="98"/>
        <v>0.31</v>
      </c>
      <c r="W99">
        <f t="shared" si="99"/>
        <v>0</v>
      </c>
      <c r="X99">
        <f t="shared" si="100"/>
        <v>1038</v>
      </c>
      <c r="Y99">
        <f t="shared" si="101"/>
        <v>546</v>
      </c>
      <c r="AA99">
        <v>92867283</v>
      </c>
      <c r="AB99">
        <f t="shared" si="102"/>
        <v>56.85</v>
      </c>
      <c r="AC99">
        <f t="shared" si="103"/>
        <v>2.94</v>
      </c>
      <c r="AD99">
        <f t="shared" si="104"/>
        <v>33.47</v>
      </c>
      <c r="AE99">
        <f t="shared" si="105"/>
        <v>3.42</v>
      </c>
      <c r="AF99">
        <f t="shared" si="106"/>
        <v>20.440000000000001</v>
      </c>
      <c r="AG99">
        <f t="shared" si="107"/>
        <v>0</v>
      </c>
      <c r="AH99">
        <f t="shared" si="108"/>
        <v>2.06</v>
      </c>
      <c r="AI99">
        <f t="shared" si="109"/>
        <v>0.31</v>
      </c>
      <c r="AJ99">
        <f t="shared" si="110"/>
        <v>0</v>
      </c>
      <c r="AK99">
        <v>56.85</v>
      </c>
      <c r="AL99">
        <v>2.94</v>
      </c>
      <c r="AM99">
        <v>33.47</v>
      </c>
      <c r="AN99">
        <v>3.42</v>
      </c>
      <c r="AO99">
        <v>20.440000000000001</v>
      </c>
      <c r="AP99">
        <v>0</v>
      </c>
      <c r="AQ99">
        <v>2.06</v>
      </c>
      <c r="AR99">
        <v>0.31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315</v>
      </c>
      <c r="BM99">
        <v>108001</v>
      </c>
      <c r="BN99">
        <v>0</v>
      </c>
      <c r="BO99" t="s">
        <v>6</v>
      </c>
      <c r="BP99">
        <v>0</v>
      </c>
      <c r="BQ99">
        <v>3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97</v>
      </c>
      <c r="CA99">
        <v>51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11"/>
        <v>1472</v>
      </c>
      <c r="CQ99">
        <f t="shared" si="132"/>
        <v>29.1648</v>
      </c>
      <c r="CR99">
        <f t="shared" si="133"/>
        <v>526.14840000000004</v>
      </c>
      <c r="CS99">
        <f t="shared" si="114"/>
        <v>153.387</v>
      </c>
      <c r="CT99">
        <f t="shared" si="115"/>
        <v>916.73400000000004</v>
      </c>
      <c r="CU99">
        <f t="shared" si="116"/>
        <v>0</v>
      </c>
      <c r="CV99">
        <f t="shared" si="117"/>
        <v>2.06</v>
      </c>
      <c r="CW99">
        <f t="shared" si="118"/>
        <v>0.31</v>
      </c>
      <c r="CX99">
        <f t="shared" si="119"/>
        <v>0</v>
      </c>
      <c r="CY99">
        <f t="shared" si="120"/>
        <v>1037.9000000000001</v>
      </c>
      <c r="CZ99">
        <f t="shared" si="121"/>
        <v>545.70000000000005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23</v>
      </c>
      <c r="DW99" t="s">
        <v>23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66696554</v>
      </c>
      <c r="EF99">
        <v>3</v>
      </c>
      <c r="EG99" t="s">
        <v>18</v>
      </c>
      <c r="EH99">
        <v>0</v>
      </c>
      <c r="EI99" t="s">
        <v>6</v>
      </c>
      <c r="EJ99">
        <v>2</v>
      </c>
      <c r="EK99">
        <v>108001</v>
      </c>
      <c r="EL99" t="s">
        <v>164</v>
      </c>
      <c r="EM99" t="s">
        <v>165</v>
      </c>
      <c r="EO99" t="s">
        <v>6</v>
      </c>
      <c r="EQ99">
        <v>0</v>
      </c>
      <c r="ER99">
        <v>56.85</v>
      </c>
      <c r="ES99">
        <v>2.94</v>
      </c>
      <c r="ET99">
        <v>33.47</v>
      </c>
      <c r="EU99">
        <v>3.42</v>
      </c>
      <c r="EV99">
        <v>20.440000000000001</v>
      </c>
      <c r="EW99">
        <v>2.06</v>
      </c>
      <c r="EX99">
        <v>0.31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6</v>
      </c>
      <c r="GD99">
        <v>1</v>
      </c>
      <c r="GF99">
        <v>1842750133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22"/>
        <v>0</v>
      </c>
      <c r="GM99">
        <f t="shared" si="123"/>
        <v>3056</v>
      </c>
      <c r="GN99">
        <f t="shared" si="124"/>
        <v>0</v>
      </c>
      <c r="GO99">
        <f t="shared" si="125"/>
        <v>3056</v>
      </c>
      <c r="GP99">
        <f t="shared" si="126"/>
        <v>0</v>
      </c>
      <c r="GR99">
        <v>0</v>
      </c>
      <c r="GS99">
        <v>3</v>
      </c>
      <c r="GT99">
        <v>0</v>
      </c>
      <c r="GU99" t="s">
        <v>6</v>
      </c>
      <c r="GV99">
        <f t="shared" si="127"/>
        <v>0</v>
      </c>
      <c r="GW99">
        <v>1</v>
      </c>
      <c r="GX99">
        <f t="shared" si="128"/>
        <v>0</v>
      </c>
      <c r="HA99">
        <v>0</v>
      </c>
      <c r="HB99">
        <v>0</v>
      </c>
      <c r="HC99">
        <f t="shared" si="129"/>
        <v>0</v>
      </c>
      <c r="HE99" t="s">
        <v>6</v>
      </c>
      <c r="HF99" t="s">
        <v>6</v>
      </c>
      <c r="HM99" t="s">
        <v>6</v>
      </c>
      <c r="HN99" t="s">
        <v>166</v>
      </c>
      <c r="HO99" t="s">
        <v>167</v>
      </c>
      <c r="HP99" t="s">
        <v>164</v>
      </c>
      <c r="HQ99" t="s">
        <v>164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296</v>
      </c>
      <c r="E100" t="s">
        <v>316</v>
      </c>
      <c r="F100" t="s">
        <v>317</v>
      </c>
      <c r="G100" t="s">
        <v>318</v>
      </c>
      <c r="H100" t="str">
        <f>'1.Ведомость'!C101</f>
        <v>ШТ</v>
      </c>
      <c r="I100">
        <f>I99*J100</f>
        <v>1</v>
      </c>
      <c r="J100">
        <v>1</v>
      </c>
      <c r="K100">
        <v>1</v>
      </c>
      <c r="O100">
        <f t="shared" si="91"/>
        <v>6914</v>
      </c>
      <c r="P100">
        <f t="shared" si="92"/>
        <v>6914</v>
      </c>
      <c r="Q100">
        <f t="shared" si="93"/>
        <v>0</v>
      </c>
      <c r="R100">
        <f t="shared" si="94"/>
        <v>0</v>
      </c>
      <c r="S100">
        <f t="shared" si="95"/>
        <v>0</v>
      </c>
      <c r="T100">
        <f t="shared" si="96"/>
        <v>0</v>
      </c>
      <c r="U100">
        <f t="shared" si="97"/>
        <v>0</v>
      </c>
      <c r="V100">
        <f t="shared" si="98"/>
        <v>0</v>
      </c>
      <c r="W100">
        <f t="shared" si="99"/>
        <v>0</v>
      </c>
      <c r="X100">
        <f t="shared" si="100"/>
        <v>0</v>
      </c>
      <c r="Y100">
        <f t="shared" si="101"/>
        <v>0</v>
      </c>
      <c r="AA100">
        <v>92867283</v>
      </c>
      <c r="AB100">
        <f t="shared" si="102"/>
        <v>696.96</v>
      </c>
      <c r="AC100">
        <f t="shared" si="103"/>
        <v>696.96</v>
      </c>
      <c r="AD100">
        <f t="shared" si="104"/>
        <v>0</v>
      </c>
      <c r="AE100">
        <f t="shared" si="105"/>
        <v>0</v>
      </c>
      <c r="AF100">
        <f t="shared" si="106"/>
        <v>0</v>
      </c>
      <c r="AG100">
        <f t="shared" si="107"/>
        <v>0</v>
      </c>
      <c r="AH100">
        <f t="shared" si="108"/>
        <v>0</v>
      </c>
      <c r="AI100">
        <f t="shared" si="109"/>
        <v>0</v>
      </c>
      <c r="AJ100">
        <f t="shared" si="110"/>
        <v>0</v>
      </c>
      <c r="AK100">
        <v>696.96</v>
      </c>
      <c r="AL100">
        <v>696.96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2</v>
      </c>
      <c r="BJ100" t="s">
        <v>319</v>
      </c>
      <c r="BM100">
        <v>108001</v>
      </c>
      <c r="BN100">
        <v>0</v>
      </c>
      <c r="BO100" t="s">
        <v>6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97</v>
      </c>
      <c r="CA100">
        <v>51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11"/>
        <v>6914</v>
      </c>
      <c r="CQ100">
        <f t="shared" si="132"/>
        <v>6913.8432000000003</v>
      </c>
      <c r="CR100">
        <f t="shared" si="133"/>
        <v>0</v>
      </c>
      <c r="CS100">
        <f t="shared" si="114"/>
        <v>0</v>
      </c>
      <c r="CT100">
        <f t="shared" si="115"/>
        <v>0</v>
      </c>
      <c r="CU100">
        <f t="shared" si="116"/>
        <v>0</v>
      </c>
      <c r="CV100">
        <f t="shared" si="117"/>
        <v>0</v>
      </c>
      <c r="CW100">
        <f t="shared" si="118"/>
        <v>0</v>
      </c>
      <c r="CX100">
        <f t="shared" si="119"/>
        <v>0</v>
      </c>
      <c r="CY100">
        <f t="shared" si="120"/>
        <v>0</v>
      </c>
      <c r="CZ100">
        <f t="shared" si="121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23</v>
      </c>
      <c r="DW100" t="s">
        <v>23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66696554</v>
      </c>
      <c r="EF100">
        <v>3</v>
      </c>
      <c r="EG100" t="s">
        <v>18</v>
      </c>
      <c r="EH100">
        <v>0</v>
      </c>
      <c r="EI100" t="s">
        <v>6</v>
      </c>
      <c r="EJ100">
        <v>2</v>
      </c>
      <c r="EK100">
        <v>108001</v>
      </c>
      <c r="EL100" t="s">
        <v>164</v>
      </c>
      <c r="EM100" t="s">
        <v>165</v>
      </c>
      <c r="EO100" t="s">
        <v>6</v>
      </c>
      <c r="EQ100">
        <v>0</v>
      </c>
      <c r="ER100">
        <v>696.96</v>
      </c>
      <c r="ES100">
        <v>696.96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6</v>
      </c>
      <c r="GD100">
        <v>1</v>
      </c>
      <c r="GF100">
        <v>-1880613127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22"/>
        <v>0</v>
      </c>
      <c r="GM100">
        <f t="shared" si="123"/>
        <v>6914</v>
      </c>
      <c r="GN100">
        <f t="shared" si="124"/>
        <v>0</v>
      </c>
      <c r="GO100">
        <f t="shared" si="125"/>
        <v>6914</v>
      </c>
      <c r="GP100">
        <f t="shared" si="126"/>
        <v>0</v>
      </c>
      <c r="GR100">
        <v>0</v>
      </c>
      <c r="GS100">
        <v>3</v>
      </c>
      <c r="GT100">
        <v>0</v>
      </c>
      <c r="GU100" t="s">
        <v>6</v>
      </c>
      <c r="GV100">
        <f t="shared" si="127"/>
        <v>0</v>
      </c>
      <c r="GW100">
        <v>1</v>
      </c>
      <c r="GX100">
        <f t="shared" si="128"/>
        <v>0</v>
      </c>
      <c r="HA100">
        <v>0</v>
      </c>
      <c r="HB100">
        <v>0</v>
      </c>
      <c r="HC100">
        <f t="shared" si="129"/>
        <v>0</v>
      </c>
      <c r="HE100" t="s">
        <v>6</v>
      </c>
      <c r="HF100" t="s">
        <v>6</v>
      </c>
      <c r="HM100" t="s">
        <v>6</v>
      </c>
      <c r="HN100" t="s">
        <v>166</v>
      </c>
      <c r="HO100" t="s">
        <v>167</v>
      </c>
      <c r="HP100" t="s">
        <v>164</v>
      </c>
      <c r="HQ100" t="s">
        <v>164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ROW(SmtRes!A315)</f>
        <v>315</v>
      </c>
      <c r="D101">
        <f>ROW(EtalonRes!A302)</f>
        <v>302</v>
      </c>
      <c r="E101" t="s">
        <v>320</v>
      </c>
      <c r="F101" t="s">
        <v>321</v>
      </c>
      <c r="G101" t="s">
        <v>322</v>
      </c>
      <c r="H101" t="s">
        <v>23</v>
      </c>
      <c r="I101">
        <v>8</v>
      </c>
      <c r="J101">
        <v>0</v>
      </c>
      <c r="K101">
        <v>8</v>
      </c>
      <c r="O101">
        <f t="shared" ref="O101:O123" si="134">ROUND(CP101,0)</f>
        <v>6270</v>
      </c>
      <c r="P101">
        <f t="shared" ref="P101:P123" si="135">ROUND(CQ101*I101,0)</f>
        <v>1590</v>
      </c>
      <c r="Q101">
        <f t="shared" ref="Q101:Q123" si="136">ROUND(CR101*I101,0)</f>
        <v>109</v>
      </c>
      <c r="R101">
        <f t="shared" ref="R101:R123" si="137">ROUND(CS101*I101,0)</f>
        <v>0</v>
      </c>
      <c r="S101">
        <f t="shared" ref="S101:S123" si="138">ROUND(CT101*I101,0)</f>
        <v>4571</v>
      </c>
      <c r="T101">
        <f t="shared" ref="T101:T123" si="139">ROUND(CU101*I101,0)</f>
        <v>0</v>
      </c>
      <c r="U101">
        <f t="shared" ref="U101:U123" si="140">ROUND(CV101*I101,7)</f>
        <v>10.72</v>
      </c>
      <c r="V101">
        <f t="shared" ref="V101:V123" si="141">ROUND(CW101*I101,7)</f>
        <v>0</v>
      </c>
      <c r="W101">
        <f t="shared" ref="W101:W123" si="142">ROUND(CX101*I101,0)</f>
        <v>0</v>
      </c>
      <c r="X101">
        <f t="shared" ref="X101:X123" si="143">ROUND(CY101,0)</f>
        <v>4434</v>
      </c>
      <c r="Y101">
        <f t="shared" ref="Y101:Y123" si="144">ROUND(CZ101,0)</f>
        <v>2331</v>
      </c>
      <c r="AA101">
        <v>92867283</v>
      </c>
      <c r="AB101">
        <f t="shared" ref="AB101:AB123" si="145">ROUND((AC101+AD101+AF101),2)</f>
        <v>33.65</v>
      </c>
      <c r="AC101">
        <f t="shared" ref="AC101:AC123" si="146">ROUND((ES101),2)</f>
        <v>20.04</v>
      </c>
      <c r="AD101">
        <f t="shared" ref="AD101:AD123" si="147">ROUND((((ET101)-(EU101))+AE101),2)</f>
        <v>0.87</v>
      </c>
      <c r="AE101">
        <f t="shared" ref="AE101:AE123" si="148">ROUND((EU101),2)</f>
        <v>0</v>
      </c>
      <c r="AF101">
        <f t="shared" ref="AF101:AF123" si="149">ROUND((EV101),2)</f>
        <v>12.74</v>
      </c>
      <c r="AG101">
        <f t="shared" ref="AG101:AG123" si="150">ROUND((AP101),2)</f>
        <v>0</v>
      </c>
      <c r="AH101">
        <f t="shared" ref="AH101:AH123" si="151">(EW101)</f>
        <v>1.34</v>
      </c>
      <c r="AI101">
        <f t="shared" ref="AI101:AI123" si="152">(EX101)</f>
        <v>0</v>
      </c>
      <c r="AJ101">
        <f t="shared" ref="AJ101:AJ123" si="153">(AS101)</f>
        <v>0</v>
      </c>
      <c r="AK101">
        <v>33.65</v>
      </c>
      <c r="AL101">
        <v>20.04</v>
      </c>
      <c r="AM101">
        <v>0.87</v>
      </c>
      <c r="AN101">
        <v>0</v>
      </c>
      <c r="AO101">
        <v>12.74</v>
      </c>
      <c r="AP101">
        <v>0</v>
      </c>
      <c r="AQ101">
        <v>1.34</v>
      </c>
      <c r="AR101">
        <v>0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323</v>
      </c>
      <c r="BM101">
        <v>108001</v>
      </c>
      <c r="BN101">
        <v>0</v>
      </c>
      <c r="BO101" t="s">
        <v>6</v>
      </c>
      <c r="BP101">
        <v>0</v>
      </c>
      <c r="BQ101">
        <v>3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97</v>
      </c>
      <c r="CA101">
        <v>51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ref="CP101:CP123" si="154">(P101+Q101+S101)</f>
        <v>6270</v>
      </c>
      <c r="CQ101">
        <f t="shared" si="132"/>
        <v>198.79679999999999</v>
      </c>
      <c r="CR101">
        <f t="shared" si="133"/>
        <v>13.676400000000001</v>
      </c>
      <c r="CS101">
        <f t="shared" ref="CS101:CS123" si="155">AE101*BS101</f>
        <v>0</v>
      </c>
      <c r="CT101">
        <f t="shared" ref="CT101:CT123" si="156">AF101*BA101</f>
        <v>571.38900000000001</v>
      </c>
      <c r="CU101">
        <f t="shared" ref="CU101:CU123" si="157">AG101</f>
        <v>0</v>
      </c>
      <c r="CV101">
        <f t="shared" ref="CV101:CV123" si="158">AH101</f>
        <v>1.34</v>
      </c>
      <c r="CW101">
        <f t="shared" ref="CW101:CW123" si="159">AI101</f>
        <v>0</v>
      </c>
      <c r="CX101">
        <f t="shared" ref="CX101:CX123" si="160">AJ101</f>
        <v>0</v>
      </c>
      <c r="CY101">
        <f t="shared" ref="CY101:CY123" si="161">(((S101+R101)*AT101)/100)</f>
        <v>4433.87</v>
      </c>
      <c r="CZ101">
        <f t="shared" ref="CZ101:CZ123" si="162">(((S101+R101)*AU101)/100)</f>
        <v>2331.21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23</v>
      </c>
      <c r="DW101" t="s">
        <v>23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66696554</v>
      </c>
      <c r="EF101">
        <v>3</v>
      </c>
      <c r="EG101" t="s">
        <v>18</v>
      </c>
      <c r="EH101">
        <v>0</v>
      </c>
      <c r="EI101" t="s">
        <v>6</v>
      </c>
      <c r="EJ101">
        <v>2</v>
      </c>
      <c r="EK101">
        <v>108001</v>
      </c>
      <c r="EL101" t="s">
        <v>164</v>
      </c>
      <c r="EM101" t="s">
        <v>165</v>
      </c>
      <c r="EO101" t="s">
        <v>6</v>
      </c>
      <c r="EQ101">
        <v>0</v>
      </c>
      <c r="ER101">
        <v>33.65</v>
      </c>
      <c r="ES101">
        <v>20.04</v>
      </c>
      <c r="ET101">
        <v>0.87</v>
      </c>
      <c r="EU101">
        <v>0</v>
      </c>
      <c r="EV101">
        <v>12.74</v>
      </c>
      <c r="EW101">
        <v>1.34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6</v>
      </c>
      <c r="GD101">
        <v>1</v>
      </c>
      <c r="GF101">
        <v>1182669694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ref="GL101:GL123" si="163">ROUND(IF(AND(BH101=3,BI101=3,FS101&lt;&gt;0),P101,0),0)</f>
        <v>0</v>
      </c>
      <c r="GM101">
        <f t="shared" ref="GM101:GM123" si="164">ROUND(O101+X101+Y101,0)+GX101</f>
        <v>13035</v>
      </c>
      <c r="GN101">
        <f t="shared" ref="GN101:GN123" si="165">IF(OR(BI101=0,BI101=1),GM101-GX101,0)</f>
        <v>0</v>
      </c>
      <c r="GO101">
        <f t="shared" ref="GO101:GO123" si="166">IF(BI101=2,GM101-GX101,0)</f>
        <v>13035</v>
      </c>
      <c r="GP101">
        <f t="shared" ref="GP101:GP123" si="167">IF(BI101=4,GM101-GX101,0)</f>
        <v>0</v>
      </c>
      <c r="GR101">
        <v>0</v>
      </c>
      <c r="GS101">
        <v>3</v>
      </c>
      <c r="GT101">
        <v>0</v>
      </c>
      <c r="GU101" t="s">
        <v>6</v>
      </c>
      <c r="GV101">
        <f t="shared" ref="GV101:GV123" si="168">ROUND((GT101),2)</f>
        <v>0</v>
      </c>
      <c r="GW101">
        <v>1</v>
      </c>
      <c r="GX101">
        <f t="shared" ref="GX101:GX123" si="169">ROUND(HC101*I101,0)</f>
        <v>0</v>
      </c>
      <c r="HA101">
        <v>0</v>
      </c>
      <c r="HB101">
        <v>0</v>
      </c>
      <c r="HC101">
        <f t="shared" ref="HC101:HC123" si="170">GV101*GW101</f>
        <v>0</v>
      </c>
      <c r="HE101" t="s">
        <v>6</v>
      </c>
      <c r="HF101" t="s">
        <v>6</v>
      </c>
      <c r="HM101" t="s">
        <v>6</v>
      </c>
      <c r="HN101" t="s">
        <v>166</v>
      </c>
      <c r="HO101" t="s">
        <v>167</v>
      </c>
      <c r="HP101" t="s">
        <v>164</v>
      </c>
      <c r="HQ101" t="s">
        <v>164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312</v>
      </c>
      <c r="E102" t="s">
        <v>324</v>
      </c>
      <c r="F102" t="s">
        <v>325</v>
      </c>
      <c r="G102" t="s">
        <v>326</v>
      </c>
      <c r="H102" t="str">
        <f>'1.Ведомость'!C103</f>
        <v>ШТ</v>
      </c>
      <c r="I102">
        <f>I101*J102</f>
        <v>1</v>
      </c>
      <c r="J102">
        <v>0.125</v>
      </c>
      <c r="K102">
        <v>0.125</v>
      </c>
      <c r="O102">
        <f t="shared" si="134"/>
        <v>270</v>
      </c>
      <c r="P102">
        <f t="shared" si="135"/>
        <v>270</v>
      </c>
      <c r="Q102">
        <f t="shared" si="136"/>
        <v>0</v>
      </c>
      <c r="R102">
        <f t="shared" si="137"/>
        <v>0</v>
      </c>
      <c r="S102">
        <f t="shared" si="138"/>
        <v>0</v>
      </c>
      <c r="T102">
        <f t="shared" si="139"/>
        <v>0</v>
      </c>
      <c r="U102">
        <f t="shared" si="140"/>
        <v>0</v>
      </c>
      <c r="V102">
        <f t="shared" si="141"/>
        <v>0</v>
      </c>
      <c r="W102">
        <f t="shared" si="142"/>
        <v>0</v>
      </c>
      <c r="X102">
        <f t="shared" si="143"/>
        <v>0</v>
      </c>
      <c r="Y102">
        <f t="shared" si="144"/>
        <v>0</v>
      </c>
      <c r="AA102">
        <v>92867283</v>
      </c>
      <c r="AB102">
        <f t="shared" si="145"/>
        <v>41.95</v>
      </c>
      <c r="AC102">
        <f t="shared" si="146"/>
        <v>41.95</v>
      </c>
      <c r="AD102">
        <f t="shared" si="147"/>
        <v>0</v>
      </c>
      <c r="AE102">
        <f t="shared" si="148"/>
        <v>0</v>
      </c>
      <c r="AF102">
        <f t="shared" si="149"/>
        <v>0</v>
      </c>
      <c r="AG102">
        <f t="shared" si="150"/>
        <v>0</v>
      </c>
      <c r="AH102">
        <f t="shared" si="151"/>
        <v>0</v>
      </c>
      <c r="AI102">
        <f t="shared" si="152"/>
        <v>0</v>
      </c>
      <c r="AJ102">
        <f t="shared" si="153"/>
        <v>0</v>
      </c>
      <c r="AK102">
        <v>41.95</v>
      </c>
      <c r="AL102">
        <v>41.95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6.43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3</v>
      </c>
      <c r="BJ102" t="s">
        <v>327</v>
      </c>
      <c r="BM102">
        <v>600001</v>
      </c>
      <c r="BN102">
        <v>0</v>
      </c>
      <c r="BO102" t="s">
        <v>6</v>
      </c>
      <c r="BP102">
        <v>0</v>
      </c>
      <c r="BQ102">
        <v>5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97</v>
      </c>
      <c r="CA102">
        <v>51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54"/>
        <v>270</v>
      </c>
      <c r="CQ102">
        <f t="shared" si="132"/>
        <v>269.73849999999999</v>
      </c>
      <c r="CR102">
        <f t="shared" si="133"/>
        <v>0</v>
      </c>
      <c r="CS102">
        <f t="shared" si="155"/>
        <v>0</v>
      </c>
      <c r="CT102">
        <f t="shared" si="156"/>
        <v>0</v>
      </c>
      <c r="CU102">
        <f t="shared" si="157"/>
        <v>0</v>
      </c>
      <c r="CV102">
        <f t="shared" si="158"/>
        <v>0</v>
      </c>
      <c r="CW102">
        <f t="shared" si="159"/>
        <v>0</v>
      </c>
      <c r="CX102">
        <f t="shared" si="160"/>
        <v>0</v>
      </c>
      <c r="CY102">
        <f t="shared" si="161"/>
        <v>0</v>
      </c>
      <c r="CZ102">
        <f t="shared" si="162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23</v>
      </c>
      <c r="DW102" t="s">
        <v>23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66696662</v>
      </c>
      <c r="EF102">
        <v>5</v>
      </c>
      <c r="EG102" t="s">
        <v>32</v>
      </c>
      <c r="EH102">
        <v>0</v>
      </c>
      <c r="EI102" t="s">
        <v>6</v>
      </c>
      <c r="EJ102">
        <v>3</v>
      </c>
      <c r="EK102">
        <v>600001</v>
      </c>
      <c r="EL102" t="s">
        <v>176</v>
      </c>
      <c r="EM102" t="s">
        <v>177</v>
      </c>
      <c r="EO102" t="s">
        <v>6</v>
      </c>
      <c r="EQ102">
        <v>0</v>
      </c>
      <c r="ER102">
        <v>41.95</v>
      </c>
      <c r="ES102">
        <v>41.95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>P102</f>
        <v>270</v>
      </c>
      <c r="FS102">
        <v>0</v>
      </c>
      <c r="FX102">
        <v>97</v>
      </c>
      <c r="FY102">
        <v>51</v>
      </c>
      <c r="GA102" t="s">
        <v>6</v>
      </c>
      <c r="GD102">
        <v>1</v>
      </c>
      <c r="GF102">
        <v>1226072699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63"/>
        <v>0</v>
      </c>
      <c r="GM102">
        <f t="shared" si="164"/>
        <v>270</v>
      </c>
      <c r="GN102">
        <f t="shared" si="165"/>
        <v>0</v>
      </c>
      <c r="GO102">
        <f t="shared" si="166"/>
        <v>0</v>
      </c>
      <c r="GP102">
        <f t="shared" si="167"/>
        <v>0</v>
      </c>
      <c r="GR102">
        <v>0</v>
      </c>
      <c r="GS102">
        <v>3</v>
      </c>
      <c r="GT102">
        <v>0</v>
      </c>
      <c r="GU102" t="s">
        <v>6</v>
      </c>
      <c r="GV102">
        <f t="shared" si="168"/>
        <v>0</v>
      </c>
      <c r="GW102">
        <v>1</v>
      </c>
      <c r="GX102">
        <f t="shared" si="169"/>
        <v>0</v>
      </c>
      <c r="HA102">
        <v>0</v>
      </c>
      <c r="HB102">
        <v>0</v>
      </c>
      <c r="HC102">
        <f t="shared" si="170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311</v>
      </c>
      <c r="E103" t="s">
        <v>328</v>
      </c>
      <c r="F103" t="s">
        <v>329</v>
      </c>
      <c r="G103" t="s">
        <v>330</v>
      </c>
      <c r="H103" t="str">
        <f>'1.Ведомость'!C104</f>
        <v>ШТ</v>
      </c>
      <c r="I103">
        <f>I101*J103</f>
        <v>3</v>
      </c>
      <c r="J103">
        <v>0.375</v>
      </c>
      <c r="K103">
        <v>0.375</v>
      </c>
      <c r="O103">
        <f t="shared" si="134"/>
        <v>892</v>
      </c>
      <c r="P103">
        <f t="shared" si="135"/>
        <v>892</v>
      </c>
      <c r="Q103">
        <f t="shared" si="136"/>
        <v>0</v>
      </c>
      <c r="R103">
        <f t="shared" si="137"/>
        <v>0</v>
      </c>
      <c r="S103">
        <f t="shared" si="138"/>
        <v>0</v>
      </c>
      <c r="T103">
        <f t="shared" si="139"/>
        <v>0</v>
      </c>
      <c r="U103">
        <f t="shared" si="140"/>
        <v>0</v>
      </c>
      <c r="V103">
        <f t="shared" si="141"/>
        <v>0</v>
      </c>
      <c r="W103">
        <f t="shared" si="142"/>
        <v>0</v>
      </c>
      <c r="X103">
        <f t="shared" si="143"/>
        <v>0</v>
      </c>
      <c r="Y103">
        <f t="shared" si="144"/>
        <v>0</v>
      </c>
      <c r="AA103">
        <v>92867283</v>
      </c>
      <c r="AB103">
        <f t="shared" si="145"/>
        <v>46.25</v>
      </c>
      <c r="AC103">
        <f t="shared" si="146"/>
        <v>46.25</v>
      </c>
      <c r="AD103">
        <f t="shared" si="147"/>
        <v>0</v>
      </c>
      <c r="AE103">
        <f t="shared" si="148"/>
        <v>0</v>
      </c>
      <c r="AF103">
        <f t="shared" si="149"/>
        <v>0</v>
      </c>
      <c r="AG103">
        <f t="shared" si="150"/>
        <v>0</v>
      </c>
      <c r="AH103">
        <f t="shared" si="151"/>
        <v>0</v>
      </c>
      <c r="AI103">
        <f t="shared" si="152"/>
        <v>0</v>
      </c>
      <c r="AJ103">
        <f t="shared" si="153"/>
        <v>0</v>
      </c>
      <c r="AK103">
        <v>46.25</v>
      </c>
      <c r="AL103">
        <v>46.25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6.43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3</v>
      </c>
      <c r="BJ103" t="s">
        <v>331</v>
      </c>
      <c r="BM103">
        <v>600001</v>
      </c>
      <c r="BN103">
        <v>0</v>
      </c>
      <c r="BO103" t="s">
        <v>6</v>
      </c>
      <c r="BP103">
        <v>0</v>
      </c>
      <c r="BQ103">
        <v>5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97</v>
      </c>
      <c r="CA103">
        <v>51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54"/>
        <v>892</v>
      </c>
      <c r="CQ103">
        <f t="shared" si="132"/>
        <v>297.38749999999999</v>
      </c>
      <c r="CR103">
        <f t="shared" si="133"/>
        <v>0</v>
      </c>
      <c r="CS103">
        <f t="shared" si="155"/>
        <v>0</v>
      </c>
      <c r="CT103">
        <f t="shared" si="156"/>
        <v>0</v>
      </c>
      <c r="CU103">
        <f t="shared" si="157"/>
        <v>0</v>
      </c>
      <c r="CV103">
        <f t="shared" si="158"/>
        <v>0</v>
      </c>
      <c r="CW103">
        <f t="shared" si="159"/>
        <v>0</v>
      </c>
      <c r="CX103">
        <f t="shared" si="160"/>
        <v>0</v>
      </c>
      <c r="CY103">
        <f t="shared" si="161"/>
        <v>0</v>
      </c>
      <c r="CZ103">
        <f t="shared" si="162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23</v>
      </c>
      <c r="DW103" t="s">
        <v>23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66696662</v>
      </c>
      <c r="EF103">
        <v>5</v>
      </c>
      <c r="EG103" t="s">
        <v>32</v>
      </c>
      <c r="EH103">
        <v>0</v>
      </c>
      <c r="EI103" t="s">
        <v>6</v>
      </c>
      <c r="EJ103">
        <v>3</v>
      </c>
      <c r="EK103">
        <v>600001</v>
      </c>
      <c r="EL103" t="s">
        <v>176</v>
      </c>
      <c r="EM103" t="s">
        <v>177</v>
      </c>
      <c r="EO103" t="s">
        <v>6</v>
      </c>
      <c r="EQ103">
        <v>0</v>
      </c>
      <c r="ER103">
        <v>46.25</v>
      </c>
      <c r="ES103">
        <v>46.25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>P103</f>
        <v>892</v>
      </c>
      <c r="FS103">
        <v>0</v>
      </c>
      <c r="FX103">
        <v>97</v>
      </c>
      <c r="FY103">
        <v>51</v>
      </c>
      <c r="GA103" t="s">
        <v>6</v>
      </c>
      <c r="GD103">
        <v>1</v>
      </c>
      <c r="GF103">
        <v>387418655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63"/>
        <v>0</v>
      </c>
      <c r="GM103">
        <f t="shared" si="164"/>
        <v>892</v>
      </c>
      <c r="GN103">
        <f t="shared" si="165"/>
        <v>0</v>
      </c>
      <c r="GO103">
        <f t="shared" si="166"/>
        <v>0</v>
      </c>
      <c r="GP103">
        <f t="shared" si="167"/>
        <v>0</v>
      </c>
      <c r="GR103">
        <v>0</v>
      </c>
      <c r="GS103">
        <v>3</v>
      </c>
      <c r="GT103">
        <v>0</v>
      </c>
      <c r="GU103" t="s">
        <v>6</v>
      </c>
      <c r="GV103">
        <f t="shared" si="168"/>
        <v>0</v>
      </c>
      <c r="GW103">
        <v>1</v>
      </c>
      <c r="GX103">
        <f t="shared" si="169"/>
        <v>0</v>
      </c>
      <c r="HA103">
        <v>0</v>
      </c>
      <c r="HB103">
        <v>0</v>
      </c>
      <c r="HC103">
        <f t="shared" si="170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314</v>
      </c>
      <c r="E104" t="s">
        <v>332</v>
      </c>
      <c r="F104" t="s">
        <v>333</v>
      </c>
      <c r="G104" t="s">
        <v>334</v>
      </c>
      <c r="H104" t="str">
        <f>'1.Ведомость'!C105</f>
        <v>ШТ</v>
      </c>
      <c r="I104">
        <f>I101*J104</f>
        <v>2</v>
      </c>
      <c r="J104">
        <v>0.25</v>
      </c>
      <c r="K104">
        <v>0.25</v>
      </c>
      <c r="O104">
        <f t="shared" si="134"/>
        <v>3756</v>
      </c>
      <c r="P104">
        <f t="shared" si="135"/>
        <v>3756</v>
      </c>
      <c r="Q104">
        <f t="shared" si="136"/>
        <v>0</v>
      </c>
      <c r="R104">
        <f t="shared" si="137"/>
        <v>0</v>
      </c>
      <c r="S104">
        <f t="shared" si="138"/>
        <v>0</v>
      </c>
      <c r="T104">
        <f t="shared" si="139"/>
        <v>0</v>
      </c>
      <c r="U104">
        <f t="shared" si="140"/>
        <v>0</v>
      </c>
      <c r="V104">
        <f t="shared" si="141"/>
        <v>0</v>
      </c>
      <c r="W104">
        <f t="shared" si="142"/>
        <v>0</v>
      </c>
      <c r="X104">
        <f t="shared" si="143"/>
        <v>0</v>
      </c>
      <c r="Y104">
        <f t="shared" si="144"/>
        <v>0</v>
      </c>
      <c r="AA104">
        <v>92867283</v>
      </c>
      <c r="AB104">
        <f t="shared" si="145"/>
        <v>292.08999999999997</v>
      </c>
      <c r="AC104">
        <f t="shared" si="146"/>
        <v>292.08999999999997</v>
      </c>
      <c r="AD104">
        <f t="shared" si="147"/>
        <v>0</v>
      </c>
      <c r="AE104">
        <f t="shared" si="148"/>
        <v>0</v>
      </c>
      <c r="AF104">
        <f t="shared" si="149"/>
        <v>0</v>
      </c>
      <c r="AG104">
        <f t="shared" si="150"/>
        <v>0</v>
      </c>
      <c r="AH104">
        <f t="shared" si="151"/>
        <v>0</v>
      </c>
      <c r="AI104">
        <f t="shared" si="152"/>
        <v>0</v>
      </c>
      <c r="AJ104">
        <f t="shared" si="153"/>
        <v>0</v>
      </c>
      <c r="AK104">
        <v>292.08999999999997</v>
      </c>
      <c r="AL104">
        <v>292.08999999999997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6.43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3</v>
      </c>
      <c r="BJ104" t="s">
        <v>335</v>
      </c>
      <c r="BM104">
        <v>600001</v>
      </c>
      <c r="BN104">
        <v>0</v>
      </c>
      <c r="BO104" t="s">
        <v>6</v>
      </c>
      <c r="BP104">
        <v>0</v>
      </c>
      <c r="BQ104">
        <v>5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97</v>
      </c>
      <c r="CA104">
        <v>51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54"/>
        <v>3756</v>
      </c>
      <c r="CQ104">
        <f t="shared" si="132"/>
        <v>1878.1386999999997</v>
      </c>
      <c r="CR104">
        <f t="shared" si="133"/>
        <v>0</v>
      </c>
      <c r="CS104">
        <f t="shared" si="155"/>
        <v>0</v>
      </c>
      <c r="CT104">
        <f t="shared" si="156"/>
        <v>0</v>
      </c>
      <c r="CU104">
        <f t="shared" si="157"/>
        <v>0</v>
      </c>
      <c r="CV104">
        <f t="shared" si="158"/>
        <v>0</v>
      </c>
      <c r="CW104">
        <f t="shared" si="159"/>
        <v>0</v>
      </c>
      <c r="CX104">
        <f t="shared" si="160"/>
        <v>0</v>
      </c>
      <c r="CY104">
        <f t="shared" si="161"/>
        <v>0</v>
      </c>
      <c r="CZ104">
        <f t="shared" si="162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23</v>
      </c>
      <c r="DW104" t="s">
        <v>23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66696662</v>
      </c>
      <c r="EF104">
        <v>5</v>
      </c>
      <c r="EG104" t="s">
        <v>32</v>
      </c>
      <c r="EH104">
        <v>0</v>
      </c>
      <c r="EI104" t="s">
        <v>6</v>
      </c>
      <c r="EJ104">
        <v>3</v>
      </c>
      <c r="EK104">
        <v>600001</v>
      </c>
      <c r="EL104" t="s">
        <v>176</v>
      </c>
      <c r="EM104" t="s">
        <v>177</v>
      </c>
      <c r="EO104" t="s">
        <v>6</v>
      </c>
      <c r="EQ104">
        <v>0</v>
      </c>
      <c r="ER104">
        <v>292.08999999999997</v>
      </c>
      <c r="ES104">
        <v>292.08999999999997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>P104</f>
        <v>3756</v>
      </c>
      <c r="FS104">
        <v>0</v>
      </c>
      <c r="FX104">
        <v>97</v>
      </c>
      <c r="FY104">
        <v>51</v>
      </c>
      <c r="GA104" t="s">
        <v>6</v>
      </c>
      <c r="GD104">
        <v>1</v>
      </c>
      <c r="GF104">
        <v>1601285609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63"/>
        <v>0</v>
      </c>
      <c r="GM104">
        <f t="shared" si="164"/>
        <v>3756</v>
      </c>
      <c r="GN104">
        <f t="shared" si="165"/>
        <v>0</v>
      </c>
      <c r="GO104">
        <f t="shared" si="166"/>
        <v>0</v>
      </c>
      <c r="GP104">
        <f t="shared" si="167"/>
        <v>0</v>
      </c>
      <c r="GR104">
        <v>0</v>
      </c>
      <c r="GS104">
        <v>3</v>
      </c>
      <c r="GT104">
        <v>0</v>
      </c>
      <c r="GU104" t="s">
        <v>6</v>
      </c>
      <c r="GV104">
        <f t="shared" si="168"/>
        <v>0</v>
      </c>
      <c r="GW104">
        <v>1</v>
      </c>
      <c r="GX104">
        <f t="shared" si="169"/>
        <v>0</v>
      </c>
      <c r="HA104">
        <v>0</v>
      </c>
      <c r="HB104">
        <v>0</v>
      </c>
      <c r="HC104">
        <f t="shared" si="170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313</v>
      </c>
      <c r="E105" t="s">
        <v>336</v>
      </c>
      <c r="F105" t="s">
        <v>337</v>
      </c>
      <c r="G105" t="s">
        <v>338</v>
      </c>
      <c r="H105" t="str">
        <f>'1.Ведомость'!C106</f>
        <v>ШТ</v>
      </c>
      <c r="I105">
        <f>I101*J105</f>
        <v>2</v>
      </c>
      <c r="J105">
        <v>0.25</v>
      </c>
      <c r="K105">
        <v>0.25</v>
      </c>
      <c r="O105">
        <f t="shared" si="134"/>
        <v>3666</v>
      </c>
      <c r="P105">
        <f t="shared" si="135"/>
        <v>3666</v>
      </c>
      <c r="Q105">
        <f t="shared" si="136"/>
        <v>0</v>
      </c>
      <c r="R105">
        <f t="shared" si="137"/>
        <v>0</v>
      </c>
      <c r="S105">
        <f t="shared" si="138"/>
        <v>0</v>
      </c>
      <c r="T105">
        <f t="shared" si="139"/>
        <v>0</v>
      </c>
      <c r="U105">
        <f t="shared" si="140"/>
        <v>0</v>
      </c>
      <c r="V105">
        <f t="shared" si="141"/>
        <v>0</v>
      </c>
      <c r="W105">
        <f t="shared" si="142"/>
        <v>0</v>
      </c>
      <c r="X105">
        <f t="shared" si="143"/>
        <v>0</v>
      </c>
      <c r="Y105">
        <f t="shared" si="144"/>
        <v>0</v>
      </c>
      <c r="AA105">
        <v>92867283</v>
      </c>
      <c r="AB105">
        <f t="shared" si="145"/>
        <v>285.08999999999997</v>
      </c>
      <c r="AC105">
        <f t="shared" si="146"/>
        <v>285.08999999999997</v>
      </c>
      <c r="AD105">
        <f t="shared" si="147"/>
        <v>0</v>
      </c>
      <c r="AE105">
        <f t="shared" si="148"/>
        <v>0</v>
      </c>
      <c r="AF105">
        <f t="shared" si="149"/>
        <v>0</v>
      </c>
      <c r="AG105">
        <f t="shared" si="150"/>
        <v>0</v>
      </c>
      <c r="AH105">
        <f t="shared" si="151"/>
        <v>0</v>
      </c>
      <c r="AI105">
        <f t="shared" si="152"/>
        <v>0</v>
      </c>
      <c r="AJ105">
        <f t="shared" si="153"/>
        <v>0</v>
      </c>
      <c r="AK105">
        <v>285.08999999999997</v>
      </c>
      <c r="AL105">
        <v>285.08999999999997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6.43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3</v>
      </c>
      <c r="BJ105" t="s">
        <v>339</v>
      </c>
      <c r="BM105">
        <v>600001</v>
      </c>
      <c r="BN105">
        <v>0</v>
      </c>
      <c r="BO105" t="s">
        <v>6</v>
      </c>
      <c r="BP105">
        <v>0</v>
      </c>
      <c r="BQ105">
        <v>5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97</v>
      </c>
      <c r="CA105">
        <v>51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54"/>
        <v>3666</v>
      </c>
      <c r="CQ105">
        <f t="shared" si="132"/>
        <v>1833.1286999999998</v>
      </c>
      <c r="CR105">
        <f t="shared" si="133"/>
        <v>0</v>
      </c>
      <c r="CS105">
        <f t="shared" si="155"/>
        <v>0</v>
      </c>
      <c r="CT105">
        <f t="shared" si="156"/>
        <v>0</v>
      </c>
      <c r="CU105">
        <f t="shared" si="157"/>
        <v>0</v>
      </c>
      <c r="CV105">
        <f t="shared" si="158"/>
        <v>0</v>
      </c>
      <c r="CW105">
        <f t="shared" si="159"/>
        <v>0</v>
      </c>
      <c r="CX105">
        <f t="shared" si="160"/>
        <v>0</v>
      </c>
      <c r="CY105">
        <f t="shared" si="161"/>
        <v>0</v>
      </c>
      <c r="CZ105">
        <f t="shared" si="162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23</v>
      </c>
      <c r="DW105" t="s">
        <v>23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66696662</v>
      </c>
      <c r="EF105">
        <v>5</v>
      </c>
      <c r="EG105" t="s">
        <v>32</v>
      </c>
      <c r="EH105">
        <v>0</v>
      </c>
      <c r="EI105" t="s">
        <v>6</v>
      </c>
      <c r="EJ105">
        <v>3</v>
      </c>
      <c r="EK105">
        <v>600001</v>
      </c>
      <c r="EL105" t="s">
        <v>176</v>
      </c>
      <c r="EM105" t="s">
        <v>177</v>
      </c>
      <c r="EO105" t="s">
        <v>6</v>
      </c>
      <c r="EQ105">
        <v>0</v>
      </c>
      <c r="ER105">
        <v>285.08999999999997</v>
      </c>
      <c r="ES105">
        <v>285.08999999999997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P105</f>
        <v>3666</v>
      </c>
      <c r="FS105">
        <v>0</v>
      </c>
      <c r="FX105">
        <v>97</v>
      </c>
      <c r="FY105">
        <v>51</v>
      </c>
      <c r="GA105" t="s">
        <v>6</v>
      </c>
      <c r="GD105">
        <v>1</v>
      </c>
      <c r="GF105">
        <v>-996302693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63"/>
        <v>0</v>
      </c>
      <c r="GM105">
        <f t="shared" si="164"/>
        <v>3666</v>
      </c>
      <c r="GN105">
        <f t="shared" si="165"/>
        <v>0</v>
      </c>
      <c r="GO105">
        <f t="shared" si="166"/>
        <v>0</v>
      </c>
      <c r="GP105">
        <f t="shared" si="167"/>
        <v>0</v>
      </c>
      <c r="GR105">
        <v>0</v>
      </c>
      <c r="GS105">
        <v>3</v>
      </c>
      <c r="GT105">
        <v>0</v>
      </c>
      <c r="GU105" t="s">
        <v>6</v>
      </c>
      <c r="GV105">
        <f t="shared" si="168"/>
        <v>0</v>
      </c>
      <c r="GW105">
        <v>1</v>
      </c>
      <c r="GX105">
        <f t="shared" si="169"/>
        <v>0</v>
      </c>
      <c r="HA105">
        <v>0</v>
      </c>
      <c r="HB105">
        <v>0</v>
      </c>
      <c r="HC105">
        <f t="shared" si="170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ROW(SmtRes!A325)</f>
        <v>325</v>
      </c>
      <c r="D106">
        <f>ROW(EtalonRes!A311)</f>
        <v>311</v>
      </c>
      <c r="E106" t="s">
        <v>340</v>
      </c>
      <c r="F106" t="s">
        <v>341</v>
      </c>
      <c r="G106" t="s">
        <v>342</v>
      </c>
      <c r="H106" t="s">
        <v>51</v>
      </c>
      <c r="I106">
        <v>0.01</v>
      </c>
      <c r="J106">
        <v>0</v>
      </c>
      <c r="K106">
        <v>0.01</v>
      </c>
      <c r="O106">
        <f t="shared" si="134"/>
        <v>166</v>
      </c>
      <c r="P106">
        <f t="shared" si="135"/>
        <v>11</v>
      </c>
      <c r="Q106">
        <f t="shared" si="136"/>
        <v>1</v>
      </c>
      <c r="R106">
        <f t="shared" si="137"/>
        <v>0</v>
      </c>
      <c r="S106">
        <f t="shared" si="138"/>
        <v>154</v>
      </c>
      <c r="T106">
        <f t="shared" si="139"/>
        <v>0</v>
      </c>
      <c r="U106">
        <f t="shared" si="140"/>
        <v>0.34560000000000002</v>
      </c>
      <c r="V106">
        <f t="shared" si="141"/>
        <v>5.0000000000000001E-4</v>
      </c>
      <c r="W106">
        <f t="shared" si="142"/>
        <v>0</v>
      </c>
      <c r="X106">
        <f t="shared" si="143"/>
        <v>149</v>
      </c>
      <c r="Y106">
        <f t="shared" si="144"/>
        <v>79</v>
      </c>
      <c r="AA106">
        <v>92867283</v>
      </c>
      <c r="AB106">
        <f t="shared" si="145"/>
        <v>454.03</v>
      </c>
      <c r="AC106">
        <f t="shared" si="146"/>
        <v>106.42</v>
      </c>
      <c r="AD106">
        <f t="shared" si="147"/>
        <v>4.7699999999999996</v>
      </c>
      <c r="AE106">
        <f t="shared" si="148"/>
        <v>0.64</v>
      </c>
      <c r="AF106">
        <f t="shared" si="149"/>
        <v>342.84</v>
      </c>
      <c r="AG106">
        <f t="shared" si="150"/>
        <v>0</v>
      </c>
      <c r="AH106">
        <f t="shared" si="151"/>
        <v>34.56</v>
      </c>
      <c r="AI106">
        <f t="shared" si="152"/>
        <v>0.05</v>
      </c>
      <c r="AJ106">
        <f t="shared" si="153"/>
        <v>0</v>
      </c>
      <c r="AK106">
        <v>454.03</v>
      </c>
      <c r="AL106">
        <v>106.42</v>
      </c>
      <c r="AM106">
        <v>4.7699999999999996</v>
      </c>
      <c r="AN106">
        <v>0.64</v>
      </c>
      <c r="AO106">
        <v>342.84</v>
      </c>
      <c r="AP106">
        <v>0</v>
      </c>
      <c r="AQ106">
        <v>34.56</v>
      </c>
      <c r="AR106">
        <v>0.05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2</v>
      </c>
      <c r="BJ106" t="s">
        <v>343</v>
      </c>
      <c r="BM106">
        <v>108001</v>
      </c>
      <c r="BN106">
        <v>0</v>
      </c>
      <c r="BO106" t="s">
        <v>6</v>
      </c>
      <c r="BP106">
        <v>0</v>
      </c>
      <c r="BQ106">
        <v>3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97</v>
      </c>
      <c r="CA106">
        <v>51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54"/>
        <v>166</v>
      </c>
      <c r="CQ106">
        <f t="shared" si="132"/>
        <v>1055.6864</v>
      </c>
      <c r="CR106">
        <f t="shared" si="133"/>
        <v>74.984399999999994</v>
      </c>
      <c r="CS106">
        <f t="shared" si="155"/>
        <v>28.704000000000001</v>
      </c>
      <c r="CT106">
        <f t="shared" si="156"/>
        <v>15376.374</v>
      </c>
      <c r="CU106">
        <f t="shared" si="157"/>
        <v>0</v>
      </c>
      <c r="CV106">
        <f t="shared" si="158"/>
        <v>34.56</v>
      </c>
      <c r="CW106">
        <f t="shared" si="159"/>
        <v>0.05</v>
      </c>
      <c r="CX106">
        <f t="shared" si="160"/>
        <v>0</v>
      </c>
      <c r="CY106">
        <f t="shared" si="161"/>
        <v>149.38</v>
      </c>
      <c r="CZ106">
        <f t="shared" si="162"/>
        <v>78.540000000000006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51</v>
      </c>
      <c r="DW106" t="s">
        <v>51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66696554</v>
      </c>
      <c r="EF106">
        <v>3</v>
      </c>
      <c r="EG106" t="s">
        <v>18</v>
      </c>
      <c r="EH106">
        <v>0</v>
      </c>
      <c r="EI106" t="s">
        <v>6</v>
      </c>
      <c r="EJ106">
        <v>2</v>
      </c>
      <c r="EK106">
        <v>108001</v>
      </c>
      <c r="EL106" t="s">
        <v>164</v>
      </c>
      <c r="EM106" t="s">
        <v>165</v>
      </c>
      <c r="EO106" t="s">
        <v>6</v>
      </c>
      <c r="EQ106">
        <v>0</v>
      </c>
      <c r="ER106">
        <v>454.03</v>
      </c>
      <c r="ES106">
        <v>106.42</v>
      </c>
      <c r="ET106">
        <v>4.7699999999999996</v>
      </c>
      <c r="EU106">
        <v>0.64</v>
      </c>
      <c r="EV106">
        <v>342.84</v>
      </c>
      <c r="EW106">
        <v>34.56</v>
      </c>
      <c r="EX106">
        <v>0.05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6</v>
      </c>
      <c r="GD106">
        <v>1</v>
      </c>
      <c r="GF106">
        <v>-164665743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63"/>
        <v>0</v>
      </c>
      <c r="GM106">
        <f t="shared" si="164"/>
        <v>394</v>
      </c>
      <c r="GN106">
        <f t="shared" si="165"/>
        <v>0</v>
      </c>
      <c r="GO106">
        <f t="shared" si="166"/>
        <v>394</v>
      </c>
      <c r="GP106">
        <f t="shared" si="167"/>
        <v>0</v>
      </c>
      <c r="GR106">
        <v>0</v>
      </c>
      <c r="GS106">
        <v>0</v>
      </c>
      <c r="GT106">
        <v>0</v>
      </c>
      <c r="GU106" t="s">
        <v>6</v>
      </c>
      <c r="GV106">
        <f t="shared" si="168"/>
        <v>0</v>
      </c>
      <c r="GW106">
        <v>1</v>
      </c>
      <c r="GX106">
        <f t="shared" si="169"/>
        <v>0</v>
      </c>
      <c r="HA106">
        <v>0</v>
      </c>
      <c r="HB106">
        <v>0</v>
      </c>
      <c r="HC106">
        <f t="shared" si="170"/>
        <v>0</v>
      </c>
      <c r="HE106" t="s">
        <v>6</v>
      </c>
      <c r="HF106" t="s">
        <v>6</v>
      </c>
      <c r="HM106" t="s">
        <v>6</v>
      </c>
      <c r="HN106" t="s">
        <v>166</v>
      </c>
      <c r="HO106" t="s">
        <v>167</v>
      </c>
      <c r="HP106" t="s">
        <v>164</v>
      </c>
      <c r="HQ106" t="s">
        <v>164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324</v>
      </c>
      <c r="E107" t="s">
        <v>344</v>
      </c>
      <c r="F107" t="s">
        <v>345</v>
      </c>
      <c r="G107" t="s">
        <v>346</v>
      </c>
      <c r="H107" t="str">
        <f>'1.Ведомость'!C108</f>
        <v>100 ШТ</v>
      </c>
      <c r="I107">
        <f>I106*J107</f>
        <v>0.01</v>
      </c>
      <c r="J107">
        <v>1</v>
      </c>
      <c r="K107">
        <v>1</v>
      </c>
      <c r="O107">
        <f t="shared" si="134"/>
        <v>488</v>
      </c>
      <c r="P107">
        <f t="shared" si="135"/>
        <v>488</v>
      </c>
      <c r="Q107">
        <f t="shared" si="136"/>
        <v>0</v>
      </c>
      <c r="R107">
        <f t="shared" si="137"/>
        <v>0</v>
      </c>
      <c r="S107">
        <f t="shared" si="138"/>
        <v>0</v>
      </c>
      <c r="T107">
        <f t="shared" si="139"/>
        <v>0</v>
      </c>
      <c r="U107">
        <f t="shared" si="140"/>
        <v>0</v>
      </c>
      <c r="V107">
        <f t="shared" si="141"/>
        <v>0</v>
      </c>
      <c r="W107">
        <f t="shared" si="142"/>
        <v>0</v>
      </c>
      <c r="X107">
        <f t="shared" si="143"/>
        <v>0</v>
      </c>
      <c r="Y107">
        <f t="shared" si="144"/>
        <v>0</v>
      </c>
      <c r="AA107">
        <v>92867283</v>
      </c>
      <c r="AB107">
        <f t="shared" si="145"/>
        <v>4916.9399999999996</v>
      </c>
      <c r="AC107">
        <f t="shared" si="146"/>
        <v>4916.9399999999996</v>
      </c>
      <c r="AD107">
        <f t="shared" si="147"/>
        <v>0</v>
      </c>
      <c r="AE107">
        <f t="shared" si="148"/>
        <v>0</v>
      </c>
      <c r="AF107">
        <f t="shared" si="149"/>
        <v>0</v>
      </c>
      <c r="AG107">
        <f t="shared" si="150"/>
        <v>0</v>
      </c>
      <c r="AH107">
        <f t="shared" si="151"/>
        <v>0</v>
      </c>
      <c r="AI107">
        <f t="shared" si="152"/>
        <v>0</v>
      </c>
      <c r="AJ107">
        <f t="shared" si="153"/>
        <v>0</v>
      </c>
      <c r="AK107">
        <v>4916.9399999999996</v>
      </c>
      <c r="AL107">
        <v>4916.9399999999996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2</v>
      </c>
      <c r="BJ107" t="s">
        <v>347</v>
      </c>
      <c r="BM107">
        <v>500002</v>
      </c>
      <c r="BN107">
        <v>0</v>
      </c>
      <c r="BO107" t="s">
        <v>6</v>
      </c>
      <c r="BP107">
        <v>0</v>
      </c>
      <c r="BQ107">
        <v>12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98</v>
      </c>
      <c r="CA107">
        <v>51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54"/>
        <v>488</v>
      </c>
      <c r="CQ107">
        <f t="shared" si="132"/>
        <v>48776.044799999996</v>
      </c>
      <c r="CR107">
        <f t="shared" si="133"/>
        <v>0</v>
      </c>
      <c r="CS107">
        <f t="shared" si="155"/>
        <v>0</v>
      </c>
      <c r="CT107">
        <f t="shared" si="156"/>
        <v>0</v>
      </c>
      <c r="CU107">
        <f t="shared" si="157"/>
        <v>0</v>
      </c>
      <c r="CV107">
        <f t="shared" si="158"/>
        <v>0</v>
      </c>
      <c r="CW107">
        <f t="shared" si="159"/>
        <v>0</v>
      </c>
      <c r="CX107">
        <f t="shared" si="160"/>
        <v>0</v>
      </c>
      <c r="CY107">
        <f t="shared" si="161"/>
        <v>0</v>
      </c>
      <c r="CZ107">
        <f t="shared" si="162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51</v>
      </c>
      <c r="DW107" t="s">
        <v>51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66696659</v>
      </c>
      <c r="EF107">
        <v>12</v>
      </c>
      <c r="EG107" t="s">
        <v>348</v>
      </c>
      <c r="EH107">
        <v>0</v>
      </c>
      <c r="EI107" t="s">
        <v>6</v>
      </c>
      <c r="EJ107">
        <v>2</v>
      </c>
      <c r="EK107">
        <v>500002</v>
      </c>
      <c r="EL107" t="s">
        <v>349</v>
      </c>
      <c r="EM107" t="s">
        <v>350</v>
      </c>
      <c r="EO107" t="s">
        <v>6</v>
      </c>
      <c r="EQ107">
        <v>0</v>
      </c>
      <c r="ER107">
        <v>4916.9399999999996</v>
      </c>
      <c r="ES107">
        <v>4916.9399999999996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98</v>
      </c>
      <c r="FY107">
        <v>51</v>
      </c>
      <c r="GA107" t="s">
        <v>6</v>
      </c>
      <c r="GD107">
        <v>1</v>
      </c>
      <c r="GF107">
        <v>958705357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63"/>
        <v>0</v>
      </c>
      <c r="GM107">
        <f t="shared" si="164"/>
        <v>488</v>
      </c>
      <c r="GN107">
        <f t="shared" si="165"/>
        <v>0</v>
      </c>
      <c r="GO107">
        <f t="shared" si="166"/>
        <v>488</v>
      </c>
      <c r="GP107">
        <f t="shared" si="167"/>
        <v>0</v>
      </c>
      <c r="GR107">
        <v>0</v>
      </c>
      <c r="GS107">
        <v>0</v>
      </c>
      <c r="GT107">
        <v>0</v>
      </c>
      <c r="GU107" t="s">
        <v>6</v>
      </c>
      <c r="GV107">
        <f t="shared" si="168"/>
        <v>0</v>
      </c>
      <c r="GW107">
        <v>1</v>
      </c>
      <c r="GX107">
        <f t="shared" si="169"/>
        <v>0</v>
      </c>
      <c r="HA107">
        <v>0</v>
      </c>
      <c r="HB107">
        <v>0</v>
      </c>
      <c r="HC107">
        <f t="shared" si="170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ROW(SmtRes!A341)</f>
        <v>341</v>
      </c>
      <c r="D108">
        <f>ROW(EtalonRes!A325)</f>
        <v>325</v>
      </c>
      <c r="E108" t="s">
        <v>351</v>
      </c>
      <c r="F108" t="s">
        <v>352</v>
      </c>
      <c r="G108" t="s">
        <v>353</v>
      </c>
      <c r="H108" t="s">
        <v>204</v>
      </c>
      <c r="I108">
        <v>1.8E-3</v>
      </c>
      <c r="J108">
        <v>0</v>
      </c>
      <c r="K108">
        <v>1.8E-3</v>
      </c>
      <c r="O108">
        <f t="shared" si="134"/>
        <v>41</v>
      </c>
      <c r="P108">
        <f t="shared" si="135"/>
        <v>2</v>
      </c>
      <c r="Q108">
        <f t="shared" si="136"/>
        <v>4</v>
      </c>
      <c r="R108">
        <f t="shared" si="137"/>
        <v>4</v>
      </c>
      <c r="S108">
        <f t="shared" si="138"/>
        <v>35</v>
      </c>
      <c r="T108">
        <f t="shared" si="139"/>
        <v>0</v>
      </c>
      <c r="U108">
        <f t="shared" si="140"/>
        <v>8.1540000000000001E-2</v>
      </c>
      <c r="V108">
        <f t="shared" si="141"/>
        <v>9.5399999999999999E-3</v>
      </c>
      <c r="W108">
        <f t="shared" si="142"/>
        <v>0</v>
      </c>
      <c r="X108">
        <f t="shared" si="143"/>
        <v>38</v>
      </c>
      <c r="Y108">
        <f t="shared" si="144"/>
        <v>20</v>
      </c>
      <c r="AA108">
        <v>92867283</v>
      </c>
      <c r="AB108">
        <f t="shared" si="145"/>
        <v>661.77</v>
      </c>
      <c r="AC108">
        <f t="shared" si="146"/>
        <v>99.36</v>
      </c>
      <c r="AD108">
        <f t="shared" si="147"/>
        <v>126.62</v>
      </c>
      <c r="AE108">
        <f t="shared" si="148"/>
        <v>54.31</v>
      </c>
      <c r="AF108">
        <f t="shared" si="149"/>
        <v>435.79</v>
      </c>
      <c r="AG108">
        <f t="shared" si="150"/>
        <v>0</v>
      </c>
      <c r="AH108">
        <f t="shared" si="151"/>
        <v>45.3</v>
      </c>
      <c r="AI108">
        <f t="shared" si="152"/>
        <v>5.3</v>
      </c>
      <c r="AJ108">
        <f t="shared" si="153"/>
        <v>0</v>
      </c>
      <c r="AK108">
        <v>661.77</v>
      </c>
      <c r="AL108">
        <v>99.36</v>
      </c>
      <c r="AM108">
        <v>126.62</v>
      </c>
      <c r="AN108">
        <v>54.31</v>
      </c>
      <c r="AO108">
        <v>435.79</v>
      </c>
      <c r="AP108">
        <v>0</v>
      </c>
      <c r="AQ108">
        <v>45.3</v>
      </c>
      <c r="AR108">
        <v>5.3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2</v>
      </c>
      <c r="BJ108" t="s">
        <v>354</v>
      </c>
      <c r="BM108">
        <v>108001</v>
      </c>
      <c r="BN108">
        <v>0</v>
      </c>
      <c r="BO108" t="s">
        <v>6</v>
      </c>
      <c r="BP108">
        <v>0</v>
      </c>
      <c r="BQ108">
        <v>3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97</v>
      </c>
      <c r="CA108">
        <v>51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54"/>
        <v>41</v>
      </c>
      <c r="CQ108">
        <f t="shared" si="132"/>
        <v>985.65120000000002</v>
      </c>
      <c r="CR108">
        <f t="shared" si="133"/>
        <v>1990.4664000000002</v>
      </c>
      <c r="CS108">
        <f t="shared" si="155"/>
        <v>2435.8035</v>
      </c>
      <c r="CT108">
        <f t="shared" si="156"/>
        <v>19545.181500000002</v>
      </c>
      <c r="CU108">
        <f t="shared" si="157"/>
        <v>0</v>
      </c>
      <c r="CV108">
        <f t="shared" si="158"/>
        <v>45.3</v>
      </c>
      <c r="CW108">
        <f t="shared" si="159"/>
        <v>5.3</v>
      </c>
      <c r="CX108">
        <f t="shared" si="160"/>
        <v>0</v>
      </c>
      <c r="CY108">
        <f t="shared" si="161"/>
        <v>37.83</v>
      </c>
      <c r="CZ108">
        <f t="shared" si="162"/>
        <v>19.89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204</v>
      </c>
      <c r="DW108" t="s">
        <v>204</v>
      </c>
      <c r="DX108">
        <v>100</v>
      </c>
      <c r="DZ108" t="s">
        <v>6</v>
      </c>
      <c r="EA108" t="s">
        <v>6</v>
      </c>
      <c r="EB108" t="s">
        <v>6</v>
      </c>
      <c r="EC108" t="s">
        <v>6</v>
      </c>
      <c r="EE108">
        <v>66696554</v>
      </c>
      <c r="EF108">
        <v>3</v>
      </c>
      <c r="EG108" t="s">
        <v>18</v>
      </c>
      <c r="EH108">
        <v>0</v>
      </c>
      <c r="EI108" t="s">
        <v>6</v>
      </c>
      <c r="EJ108">
        <v>2</v>
      </c>
      <c r="EK108">
        <v>108001</v>
      </c>
      <c r="EL108" t="s">
        <v>164</v>
      </c>
      <c r="EM108" t="s">
        <v>165</v>
      </c>
      <c r="EO108" t="s">
        <v>6</v>
      </c>
      <c r="EQ108">
        <v>0</v>
      </c>
      <c r="ER108">
        <v>661.77</v>
      </c>
      <c r="ES108">
        <v>99.36</v>
      </c>
      <c r="ET108">
        <v>126.62</v>
      </c>
      <c r="EU108">
        <v>54.31</v>
      </c>
      <c r="EV108">
        <v>435.79</v>
      </c>
      <c r="EW108">
        <v>45.3</v>
      </c>
      <c r="EX108">
        <v>5.3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6</v>
      </c>
      <c r="GD108">
        <v>1</v>
      </c>
      <c r="GF108">
        <v>131555614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63"/>
        <v>0</v>
      </c>
      <c r="GM108">
        <f t="shared" si="164"/>
        <v>99</v>
      </c>
      <c r="GN108">
        <f t="shared" si="165"/>
        <v>0</v>
      </c>
      <c r="GO108">
        <f t="shared" si="166"/>
        <v>99</v>
      </c>
      <c r="GP108">
        <f t="shared" si="167"/>
        <v>0</v>
      </c>
      <c r="GR108">
        <v>0</v>
      </c>
      <c r="GS108">
        <v>0</v>
      </c>
      <c r="GT108">
        <v>0</v>
      </c>
      <c r="GU108" t="s">
        <v>6</v>
      </c>
      <c r="GV108">
        <f t="shared" si="168"/>
        <v>0</v>
      </c>
      <c r="GW108">
        <v>1</v>
      </c>
      <c r="GX108">
        <f t="shared" si="169"/>
        <v>0</v>
      </c>
      <c r="HA108">
        <v>0</v>
      </c>
      <c r="HB108">
        <v>0</v>
      </c>
      <c r="HC108">
        <f t="shared" si="170"/>
        <v>0</v>
      </c>
      <c r="HE108" t="s">
        <v>6</v>
      </c>
      <c r="HF108" t="s">
        <v>6</v>
      </c>
      <c r="HM108" t="s">
        <v>6</v>
      </c>
      <c r="HN108" t="s">
        <v>166</v>
      </c>
      <c r="HO108" t="s">
        <v>167</v>
      </c>
      <c r="HP108" t="s">
        <v>164</v>
      </c>
      <c r="HQ108" t="s">
        <v>164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339</v>
      </c>
      <c r="E109" t="s">
        <v>355</v>
      </c>
      <c r="F109" t="s">
        <v>356</v>
      </c>
      <c r="G109" t="s">
        <v>357</v>
      </c>
      <c r="H109" t="str">
        <f>'1.Ведомость'!C110</f>
        <v>100 ШТ</v>
      </c>
      <c r="I109">
        <f>I108*J109</f>
        <v>0.01</v>
      </c>
      <c r="J109">
        <v>5.5555555555555562</v>
      </c>
      <c r="K109">
        <v>5.5555555999999999</v>
      </c>
      <c r="O109">
        <f t="shared" si="134"/>
        <v>300</v>
      </c>
      <c r="P109">
        <f t="shared" si="135"/>
        <v>300</v>
      </c>
      <c r="Q109">
        <f t="shared" si="136"/>
        <v>0</v>
      </c>
      <c r="R109">
        <f t="shared" si="137"/>
        <v>0</v>
      </c>
      <c r="S109">
        <f t="shared" si="138"/>
        <v>0</v>
      </c>
      <c r="T109">
        <f t="shared" si="139"/>
        <v>0</v>
      </c>
      <c r="U109">
        <f t="shared" si="140"/>
        <v>0</v>
      </c>
      <c r="V109">
        <f t="shared" si="141"/>
        <v>0</v>
      </c>
      <c r="W109">
        <f t="shared" si="142"/>
        <v>0</v>
      </c>
      <c r="X109">
        <f t="shared" si="143"/>
        <v>0</v>
      </c>
      <c r="Y109">
        <f t="shared" si="144"/>
        <v>0</v>
      </c>
      <c r="AA109">
        <v>92867283</v>
      </c>
      <c r="AB109">
        <f t="shared" si="145"/>
        <v>3022.35</v>
      </c>
      <c r="AC109">
        <f t="shared" si="146"/>
        <v>3022.35</v>
      </c>
      <c r="AD109">
        <f t="shared" si="147"/>
        <v>0</v>
      </c>
      <c r="AE109">
        <f t="shared" si="148"/>
        <v>0</v>
      </c>
      <c r="AF109">
        <f t="shared" si="149"/>
        <v>0</v>
      </c>
      <c r="AG109">
        <f t="shared" si="150"/>
        <v>0</v>
      </c>
      <c r="AH109">
        <f t="shared" si="151"/>
        <v>0</v>
      </c>
      <c r="AI109">
        <f t="shared" si="152"/>
        <v>0</v>
      </c>
      <c r="AJ109">
        <f t="shared" si="153"/>
        <v>0</v>
      </c>
      <c r="AK109">
        <v>3022.35</v>
      </c>
      <c r="AL109">
        <v>3022.35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2</v>
      </c>
      <c r="BJ109" t="s">
        <v>358</v>
      </c>
      <c r="BM109">
        <v>500002</v>
      </c>
      <c r="BN109">
        <v>0</v>
      </c>
      <c r="BO109" t="s">
        <v>6</v>
      </c>
      <c r="BP109">
        <v>0</v>
      </c>
      <c r="BQ109">
        <v>12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98</v>
      </c>
      <c r="CA109">
        <v>51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54"/>
        <v>300</v>
      </c>
      <c r="CQ109">
        <f t="shared" si="132"/>
        <v>29981.712</v>
      </c>
      <c r="CR109">
        <f t="shared" si="133"/>
        <v>0</v>
      </c>
      <c r="CS109">
        <f t="shared" si="155"/>
        <v>0</v>
      </c>
      <c r="CT109">
        <f t="shared" si="156"/>
        <v>0</v>
      </c>
      <c r="CU109">
        <f t="shared" si="157"/>
        <v>0</v>
      </c>
      <c r="CV109">
        <f t="shared" si="158"/>
        <v>0</v>
      </c>
      <c r="CW109">
        <f t="shared" si="159"/>
        <v>0</v>
      </c>
      <c r="CX109">
        <f t="shared" si="160"/>
        <v>0</v>
      </c>
      <c r="CY109">
        <f t="shared" si="161"/>
        <v>0</v>
      </c>
      <c r="CZ109">
        <f t="shared" si="162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51</v>
      </c>
      <c r="DW109" t="s">
        <v>51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66696659</v>
      </c>
      <c r="EF109">
        <v>12</v>
      </c>
      <c r="EG109" t="s">
        <v>348</v>
      </c>
      <c r="EH109">
        <v>0</v>
      </c>
      <c r="EI109" t="s">
        <v>6</v>
      </c>
      <c r="EJ109">
        <v>2</v>
      </c>
      <c r="EK109">
        <v>500002</v>
      </c>
      <c r="EL109" t="s">
        <v>349</v>
      </c>
      <c r="EM109" t="s">
        <v>350</v>
      </c>
      <c r="EO109" t="s">
        <v>6</v>
      </c>
      <c r="EQ109">
        <v>0</v>
      </c>
      <c r="ER109">
        <v>3022.35</v>
      </c>
      <c r="ES109">
        <v>3022.35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98</v>
      </c>
      <c r="FY109">
        <v>51</v>
      </c>
      <c r="GA109" t="s">
        <v>6</v>
      </c>
      <c r="GD109">
        <v>1</v>
      </c>
      <c r="GF109">
        <v>-749978242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63"/>
        <v>0</v>
      </c>
      <c r="GM109">
        <f t="shared" si="164"/>
        <v>300</v>
      </c>
      <c r="GN109">
        <f t="shared" si="165"/>
        <v>0</v>
      </c>
      <c r="GO109">
        <f t="shared" si="166"/>
        <v>300</v>
      </c>
      <c r="GP109">
        <f t="shared" si="167"/>
        <v>0</v>
      </c>
      <c r="GR109">
        <v>0</v>
      </c>
      <c r="GS109">
        <v>0</v>
      </c>
      <c r="GT109">
        <v>0</v>
      </c>
      <c r="GU109" t="s">
        <v>6</v>
      </c>
      <c r="GV109">
        <f t="shared" si="168"/>
        <v>0</v>
      </c>
      <c r="GW109">
        <v>1</v>
      </c>
      <c r="GX109">
        <f t="shared" si="169"/>
        <v>0</v>
      </c>
      <c r="HA109">
        <v>0</v>
      </c>
      <c r="HB109">
        <v>0</v>
      </c>
      <c r="HC109">
        <f t="shared" si="170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340</v>
      </c>
      <c r="E110" t="s">
        <v>359</v>
      </c>
      <c r="F110" t="s">
        <v>356</v>
      </c>
      <c r="G110" t="s">
        <v>360</v>
      </c>
      <c r="H110" t="str">
        <f>'1.Ведомость'!C111</f>
        <v>100 ШТ</v>
      </c>
      <c r="I110">
        <f>I108*J110</f>
        <v>0.01</v>
      </c>
      <c r="J110">
        <v>5.5555555555555562</v>
      </c>
      <c r="K110">
        <v>5.5555555999999999</v>
      </c>
      <c r="O110">
        <f t="shared" si="134"/>
        <v>300</v>
      </c>
      <c r="P110">
        <f t="shared" si="135"/>
        <v>300</v>
      </c>
      <c r="Q110">
        <f t="shared" si="136"/>
        <v>0</v>
      </c>
      <c r="R110">
        <f t="shared" si="137"/>
        <v>0</v>
      </c>
      <c r="S110">
        <f t="shared" si="138"/>
        <v>0</v>
      </c>
      <c r="T110">
        <f t="shared" si="139"/>
        <v>0</v>
      </c>
      <c r="U110">
        <f t="shared" si="140"/>
        <v>0</v>
      </c>
      <c r="V110">
        <f t="shared" si="141"/>
        <v>0</v>
      </c>
      <c r="W110">
        <f t="shared" si="142"/>
        <v>0</v>
      </c>
      <c r="X110">
        <f t="shared" si="143"/>
        <v>0</v>
      </c>
      <c r="Y110">
        <f t="shared" si="144"/>
        <v>0</v>
      </c>
      <c r="AA110">
        <v>92867283</v>
      </c>
      <c r="AB110">
        <f t="shared" si="145"/>
        <v>3022.35</v>
      </c>
      <c r="AC110">
        <f t="shared" si="146"/>
        <v>3022.35</v>
      </c>
      <c r="AD110">
        <f t="shared" si="147"/>
        <v>0</v>
      </c>
      <c r="AE110">
        <f t="shared" si="148"/>
        <v>0</v>
      </c>
      <c r="AF110">
        <f t="shared" si="149"/>
        <v>0</v>
      </c>
      <c r="AG110">
        <f t="shared" si="150"/>
        <v>0</v>
      </c>
      <c r="AH110">
        <f t="shared" si="151"/>
        <v>0</v>
      </c>
      <c r="AI110">
        <f t="shared" si="152"/>
        <v>0</v>
      </c>
      <c r="AJ110">
        <f t="shared" si="153"/>
        <v>0</v>
      </c>
      <c r="AK110">
        <v>3022.35</v>
      </c>
      <c r="AL110">
        <v>3022.35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2</v>
      </c>
      <c r="BJ110" t="s">
        <v>358</v>
      </c>
      <c r="BM110">
        <v>500002</v>
      </c>
      <c r="BN110">
        <v>0</v>
      </c>
      <c r="BO110" t="s">
        <v>6</v>
      </c>
      <c r="BP110">
        <v>0</v>
      </c>
      <c r="BQ110">
        <v>12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98</v>
      </c>
      <c r="CA110">
        <v>51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54"/>
        <v>300</v>
      </c>
      <c r="CQ110">
        <f t="shared" si="132"/>
        <v>29981.712</v>
      </c>
      <c r="CR110">
        <f t="shared" si="133"/>
        <v>0</v>
      </c>
      <c r="CS110">
        <f t="shared" si="155"/>
        <v>0</v>
      </c>
      <c r="CT110">
        <f t="shared" si="156"/>
        <v>0</v>
      </c>
      <c r="CU110">
        <f t="shared" si="157"/>
        <v>0</v>
      </c>
      <c r="CV110">
        <f t="shared" si="158"/>
        <v>0</v>
      </c>
      <c r="CW110">
        <f t="shared" si="159"/>
        <v>0</v>
      </c>
      <c r="CX110">
        <f t="shared" si="160"/>
        <v>0</v>
      </c>
      <c r="CY110">
        <f t="shared" si="161"/>
        <v>0</v>
      </c>
      <c r="CZ110">
        <f t="shared" si="162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51</v>
      </c>
      <c r="DW110" t="s">
        <v>51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66696659</v>
      </c>
      <c r="EF110">
        <v>12</v>
      </c>
      <c r="EG110" t="s">
        <v>348</v>
      </c>
      <c r="EH110">
        <v>0</v>
      </c>
      <c r="EI110" t="s">
        <v>6</v>
      </c>
      <c r="EJ110">
        <v>2</v>
      </c>
      <c r="EK110">
        <v>500002</v>
      </c>
      <c r="EL110" t="s">
        <v>349</v>
      </c>
      <c r="EM110" t="s">
        <v>350</v>
      </c>
      <c r="EO110" t="s">
        <v>6</v>
      </c>
      <c r="EQ110">
        <v>0</v>
      </c>
      <c r="ER110">
        <v>3022.35</v>
      </c>
      <c r="ES110">
        <v>3022.35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98</v>
      </c>
      <c r="FY110">
        <v>51</v>
      </c>
      <c r="GA110" t="s">
        <v>6</v>
      </c>
      <c r="GD110">
        <v>1</v>
      </c>
      <c r="GF110">
        <v>-672056717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63"/>
        <v>0</v>
      </c>
      <c r="GM110">
        <f t="shared" si="164"/>
        <v>300</v>
      </c>
      <c r="GN110">
        <f t="shared" si="165"/>
        <v>0</v>
      </c>
      <c r="GO110">
        <f t="shared" si="166"/>
        <v>300</v>
      </c>
      <c r="GP110">
        <f t="shared" si="167"/>
        <v>0</v>
      </c>
      <c r="GR110">
        <v>0</v>
      </c>
      <c r="GS110">
        <v>0</v>
      </c>
      <c r="GT110">
        <v>0</v>
      </c>
      <c r="GU110" t="s">
        <v>6</v>
      </c>
      <c r="GV110">
        <f t="shared" si="168"/>
        <v>0</v>
      </c>
      <c r="GW110">
        <v>1</v>
      </c>
      <c r="GX110">
        <f t="shared" si="169"/>
        <v>0</v>
      </c>
      <c r="HA110">
        <v>0</v>
      </c>
      <c r="HB110">
        <v>0</v>
      </c>
      <c r="HC110">
        <f t="shared" si="170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ROW(SmtRes!A346)</f>
        <v>346</v>
      </c>
      <c r="D111">
        <f>ROW(EtalonRes!A328)</f>
        <v>328</v>
      </c>
      <c r="E111" t="s">
        <v>361</v>
      </c>
      <c r="F111" t="s">
        <v>362</v>
      </c>
      <c r="G111" t="s">
        <v>363</v>
      </c>
      <c r="H111" t="s">
        <v>204</v>
      </c>
      <c r="I111">
        <v>0.3</v>
      </c>
      <c r="J111">
        <v>0</v>
      </c>
      <c r="K111">
        <v>0.3</v>
      </c>
      <c r="O111">
        <f t="shared" si="134"/>
        <v>1928</v>
      </c>
      <c r="P111">
        <f t="shared" si="135"/>
        <v>50</v>
      </c>
      <c r="Q111">
        <f t="shared" si="136"/>
        <v>0</v>
      </c>
      <c r="R111">
        <f t="shared" si="137"/>
        <v>0</v>
      </c>
      <c r="S111">
        <f t="shared" si="138"/>
        <v>1878</v>
      </c>
      <c r="T111">
        <f t="shared" si="139"/>
        <v>0</v>
      </c>
      <c r="U111">
        <f t="shared" si="140"/>
        <v>4.5599999999999996</v>
      </c>
      <c r="V111">
        <f t="shared" si="141"/>
        <v>0</v>
      </c>
      <c r="W111">
        <f t="shared" si="142"/>
        <v>0</v>
      </c>
      <c r="X111">
        <f t="shared" si="143"/>
        <v>1822</v>
      </c>
      <c r="Y111">
        <f t="shared" si="144"/>
        <v>958</v>
      </c>
      <c r="AA111">
        <v>92867283</v>
      </c>
      <c r="AB111">
        <f t="shared" si="145"/>
        <v>156.33000000000001</v>
      </c>
      <c r="AC111">
        <f t="shared" si="146"/>
        <v>16.79</v>
      </c>
      <c r="AD111">
        <f t="shared" si="147"/>
        <v>0</v>
      </c>
      <c r="AE111">
        <f t="shared" si="148"/>
        <v>0</v>
      </c>
      <c r="AF111">
        <f t="shared" si="149"/>
        <v>139.54</v>
      </c>
      <c r="AG111">
        <f t="shared" si="150"/>
        <v>0</v>
      </c>
      <c r="AH111">
        <f t="shared" si="151"/>
        <v>15.2</v>
      </c>
      <c r="AI111">
        <f t="shared" si="152"/>
        <v>0</v>
      </c>
      <c r="AJ111">
        <f t="shared" si="153"/>
        <v>0</v>
      </c>
      <c r="AK111">
        <v>156.33000000000001</v>
      </c>
      <c r="AL111">
        <v>16.79</v>
      </c>
      <c r="AM111">
        <v>0</v>
      </c>
      <c r="AN111">
        <v>0</v>
      </c>
      <c r="AO111">
        <v>139.54</v>
      </c>
      <c r="AP111">
        <v>0</v>
      </c>
      <c r="AQ111">
        <v>15.2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2</v>
      </c>
      <c r="BJ111" t="s">
        <v>364</v>
      </c>
      <c r="BM111">
        <v>108001</v>
      </c>
      <c r="BN111">
        <v>0</v>
      </c>
      <c r="BO111" t="s">
        <v>6</v>
      </c>
      <c r="BP111">
        <v>0</v>
      </c>
      <c r="BQ111">
        <v>3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97</v>
      </c>
      <c r="CA111">
        <v>51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54"/>
        <v>1928</v>
      </c>
      <c r="CQ111">
        <f t="shared" si="132"/>
        <v>166.55679999999998</v>
      </c>
      <c r="CR111">
        <f t="shared" si="133"/>
        <v>0</v>
      </c>
      <c r="CS111">
        <f t="shared" si="155"/>
        <v>0</v>
      </c>
      <c r="CT111">
        <f t="shared" si="156"/>
        <v>6258.3689999999997</v>
      </c>
      <c r="CU111">
        <f t="shared" si="157"/>
        <v>0</v>
      </c>
      <c r="CV111">
        <f t="shared" si="158"/>
        <v>15.2</v>
      </c>
      <c r="CW111">
        <f t="shared" si="159"/>
        <v>0</v>
      </c>
      <c r="CX111">
        <f t="shared" si="160"/>
        <v>0</v>
      </c>
      <c r="CY111">
        <f t="shared" si="161"/>
        <v>1821.66</v>
      </c>
      <c r="CZ111">
        <f t="shared" si="162"/>
        <v>957.78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204</v>
      </c>
      <c r="DW111" t="s">
        <v>204</v>
      </c>
      <c r="DX111">
        <v>100</v>
      </c>
      <c r="DZ111" t="s">
        <v>6</v>
      </c>
      <c r="EA111" t="s">
        <v>6</v>
      </c>
      <c r="EB111" t="s">
        <v>6</v>
      </c>
      <c r="EC111" t="s">
        <v>6</v>
      </c>
      <c r="EE111">
        <v>66696554</v>
      </c>
      <c r="EF111">
        <v>3</v>
      </c>
      <c r="EG111" t="s">
        <v>18</v>
      </c>
      <c r="EH111">
        <v>0</v>
      </c>
      <c r="EI111" t="s">
        <v>6</v>
      </c>
      <c r="EJ111">
        <v>2</v>
      </c>
      <c r="EK111">
        <v>108001</v>
      </c>
      <c r="EL111" t="s">
        <v>164</v>
      </c>
      <c r="EM111" t="s">
        <v>165</v>
      </c>
      <c r="EO111" t="s">
        <v>6</v>
      </c>
      <c r="EQ111">
        <v>131072</v>
      </c>
      <c r="ER111">
        <v>156.33000000000001</v>
      </c>
      <c r="ES111">
        <v>16.79</v>
      </c>
      <c r="ET111">
        <v>0</v>
      </c>
      <c r="EU111">
        <v>0</v>
      </c>
      <c r="EV111">
        <v>139.54</v>
      </c>
      <c r="EW111">
        <v>15.2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6</v>
      </c>
      <c r="GD111">
        <v>1</v>
      </c>
      <c r="GF111">
        <v>-728772349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63"/>
        <v>0</v>
      </c>
      <c r="GM111">
        <f t="shared" si="164"/>
        <v>4708</v>
      </c>
      <c r="GN111">
        <f t="shared" si="165"/>
        <v>0</v>
      </c>
      <c r="GO111">
        <f t="shared" si="166"/>
        <v>4708</v>
      </c>
      <c r="GP111">
        <f t="shared" si="167"/>
        <v>0</v>
      </c>
      <c r="GR111">
        <v>0</v>
      </c>
      <c r="GS111">
        <v>3</v>
      </c>
      <c r="GT111">
        <v>0</v>
      </c>
      <c r="GU111" t="s">
        <v>6</v>
      </c>
      <c r="GV111">
        <f t="shared" si="168"/>
        <v>0</v>
      </c>
      <c r="GW111">
        <v>1</v>
      </c>
      <c r="GX111">
        <f t="shared" si="169"/>
        <v>0</v>
      </c>
      <c r="HA111">
        <v>0</v>
      </c>
      <c r="HB111">
        <v>0</v>
      </c>
      <c r="HC111">
        <f t="shared" si="170"/>
        <v>0</v>
      </c>
      <c r="HE111" t="s">
        <v>6</v>
      </c>
      <c r="HF111" t="s">
        <v>6</v>
      </c>
      <c r="HM111" t="s">
        <v>6</v>
      </c>
      <c r="HN111" t="s">
        <v>166</v>
      </c>
      <c r="HO111" t="s">
        <v>167</v>
      </c>
      <c r="HP111" t="s">
        <v>164</v>
      </c>
      <c r="HQ111" t="s">
        <v>164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345</v>
      </c>
      <c r="E112" t="s">
        <v>365</v>
      </c>
      <c r="F112" t="s">
        <v>366</v>
      </c>
      <c r="G112" t="s">
        <v>367</v>
      </c>
      <c r="H112" t="str">
        <f>'1.Ведомость'!C113</f>
        <v>м</v>
      </c>
      <c r="I112">
        <f>I111*J112</f>
        <v>30</v>
      </c>
      <c r="J112">
        <v>100</v>
      </c>
      <c r="K112">
        <v>100</v>
      </c>
      <c r="O112">
        <f t="shared" si="134"/>
        <v>586</v>
      </c>
      <c r="P112">
        <f t="shared" si="135"/>
        <v>586</v>
      </c>
      <c r="Q112">
        <f t="shared" si="136"/>
        <v>0</v>
      </c>
      <c r="R112">
        <f t="shared" si="137"/>
        <v>0</v>
      </c>
      <c r="S112">
        <f t="shared" si="138"/>
        <v>0</v>
      </c>
      <c r="T112">
        <f t="shared" si="139"/>
        <v>0</v>
      </c>
      <c r="U112">
        <f t="shared" si="140"/>
        <v>0</v>
      </c>
      <c r="V112">
        <f t="shared" si="141"/>
        <v>0</v>
      </c>
      <c r="W112">
        <f t="shared" si="142"/>
        <v>0</v>
      </c>
      <c r="X112">
        <f t="shared" si="143"/>
        <v>0</v>
      </c>
      <c r="Y112">
        <f t="shared" si="144"/>
        <v>0</v>
      </c>
      <c r="AA112">
        <v>92867283</v>
      </c>
      <c r="AB112">
        <f t="shared" si="145"/>
        <v>1.97</v>
      </c>
      <c r="AC112">
        <f t="shared" si="146"/>
        <v>1.97</v>
      </c>
      <c r="AD112">
        <f t="shared" si="147"/>
        <v>0</v>
      </c>
      <c r="AE112">
        <f t="shared" si="148"/>
        <v>0</v>
      </c>
      <c r="AF112">
        <f t="shared" si="149"/>
        <v>0</v>
      </c>
      <c r="AG112">
        <f t="shared" si="150"/>
        <v>0</v>
      </c>
      <c r="AH112">
        <f t="shared" si="151"/>
        <v>0</v>
      </c>
      <c r="AI112">
        <f t="shared" si="152"/>
        <v>0</v>
      </c>
      <c r="AJ112">
        <f t="shared" si="153"/>
        <v>0</v>
      </c>
      <c r="AK112">
        <v>1.97</v>
      </c>
      <c r="AL112">
        <v>1.97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2</v>
      </c>
      <c r="BJ112" t="s">
        <v>368</v>
      </c>
      <c r="BM112">
        <v>108001</v>
      </c>
      <c r="BN112">
        <v>0</v>
      </c>
      <c r="BO112" t="s">
        <v>6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97</v>
      </c>
      <c r="CA112">
        <v>51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54"/>
        <v>586</v>
      </c>
      <c r="CQ112">
        <f t="shared" si="132"/>
        <v>19.542400000000001</v>
      </c>
      <c r="CR112">
        <f t="shared" si="133"/>
        <v>0</v>
      </c>
      <c r="CS112">
        <f t="shared" si="155"/>
        <v>0</v>
      </c>
      <c r="CT112">
        <f t="shared" si="156"/>
        <v>0</v>
      </c>
      <c r="CU112">
        <f t="shared" si="157"/>
        <v>0</v>
      </c>
      <c r="CV112">
        <f t="shared" si="158"/>
        <v>0</v>
      </c>
      <c r="CW112">
        <f t="shared" si="159"/>
        <v>0</v>
      </c>
      <c r="CX112">
        <f t="shared" si="160"/>
        <v>0</v>
      </c>
      <c r="CY112">
        <f t="shared" si="161"/>
        <v>0</v>
      </c>
      <c r="CZ112">
        <f t="shared" si="162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209</v>
      </c>
      <c r="DW112" t="s">
        <v>209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66696554</v>
      </c>
      <c r="EF112">
        <v>3</v>
      </c>
      <c r="EG112" t="s">
        <v>18</v>
      </c>
      <c r="EH112">
        <v>0</v>
      </c>
      <c r="EI112" t="s">
        <v>6</v>
      </c>
      <c r="EJ112">
        <v>2</v>
      </c>
      <c r="EK112">
        <v>108001</v>
      </c>
      <c r="EL112" t="s">
        <v>164</v>
      </c>
      <c r="EM112" t="s">
        <v>165</v>
      </c>
      <c r="EO112" t="s">
        <v>6</v>
      </c>
      <c r="EQ112">
        <v>0</v>
      </c>
      <c r="ER112">
        <v>1.97</v>
      </c>
      <c r="ES112">
        <v>1.97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6</v>
      </c>
      <c r="GD112">
        <v>1</v>
      </c>
      <c r="GF112">
        <v>-133756972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63"/>
        <v>0</v>
      </c>
      <c r="GM112">
        <f t="shared" si="164"/>
        <v>586</v>
      </c>
      <c r="GN112">
        <f t="shared" si="165"/>
        <v>0</v>
      </c>
      <c r="GO112">
        <f t="shared" si="166"/>
        <v>586</v>
      </c>
      <c r="GP112">
        <f t="shared" si="167"/>
        <v>0</v>
      </c>
      <c r="GR112">
        <v>0</v>
      </c>
      <c r="GS112">
        <v>3</v>
      </c>
      <c r="GT112">
        <v>0</v>
      </c>
      <c r="GU112" t="s">
        <v>6</v>
      </c>
      <c r="GV112">
        <f t="shared" si="168"/>
        <v>0</v>
      </c>
      <c r="GW112">
        <v>1</v>
      </c>
      <c r="GX112">
        <f t="shared" si="169"/>
        <v>0</v>
      </c>
      <c r="HA112">
        <v>0</v>
      </c>
      <c r="HB112">
        <v>0</v>
      </c>
      <c r="HC112">
        <f t="shared" si="170"/>
        <v>0</v>
      </c>
      <c r="HE112" t="s">
        <v>6</v>
      </c>
      <c r="HF112" t="s">
        <v>6</v>
      </c>
      <c r="HM112" t="s">
        <v>6</v>
      </c>
      <c r="HN112" t="s">
        <v>166</v>
      </c>
      <c r="HO112" t="s">
        <v>167</v>
      </c>
      <c r="HP112" t="s">
        <v>164</v>
      </c>
      <c r="HQ112" t="s">
        <v>164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344</v>
      </c>
      <c r="E113" t="s">
        <v>369</v>
      </c>
      <c r="F113" t="s">
        <v>370</v>
      </c>
      <c r="G113" t="s">
        <v>371</v>
      </c>
      <c r="H113" t="str">
        <f>'1.Ведомость'!C114</f>
        <v>100 ШТ</v>
      </c>
      <c r="I113">
        <f>I111*J113</f>
        <v>40</v>
      </c>
      <c r="J113">
        <v>133.33333333333334</v>
      </c>
      <c r="K113">
        <v>133.33333329999999</v>
      </c>
      <c r="O113">
        <f t="shared" si="134"/>
        <v>15078</v>
      </c>
      <c r="P113">
        <f t="shared" si="135"/>
        <v>15078</v>
      </c>
      <c r="Q113">
        <f t="shared" si="136"/>
        <v>0</v>
      </c>
      <c r="R113">
        <f t="shared" si="137"/>
        <v>0</v>
      </c>
      <c r="S113">
        <f t="shared" si="138"/>
        <v>0</v>
      </c>
      <c r="T113">
        <f t="shared" si="139"/>
        <v>0</v>
      </c>
      <c r="U113">
        <f t="shared" si="140"/>
        <v>0</v>
      </c>
      <c r="V113">
        <f t="shared" si="141"/>
        <v>0</v>
      </c>
      <c r="W113">
        <f t="shared" si="142"/>
        <v>0</v>
      </c>
      <c r="X113">
        <f t="shared" si="143"/>
        <v>0</v>
      </c>
      <c r="Y113">
        <f t="shared" si="144"/>
        <v>0</v>
      </c>
      <c r="AA113">
        <v>92867283</v>
      </c>
      <c r="AB113">
        <f t="shared" si="145"/>
        <v>38</v>
      </c>
      <c r="AC113">
        <f t="shared" si="146"/>
        <v>38</v>
      </c>
      <c r="AD113">
        <f t="shared" si="147"/>
        <v>0</v>
      </c>
      <c r="AE113">
        <f t="shared" si="148"/>
        <v>0</v>
      </c>
      <c r="AF113">
        <f t="shared" si="149"/>
        <v>0</v>
      </c>
      <c r="AG113">
        <f t="shared" si="150"/>
        <v>0</v>
      </c>
      <c r="AH113">
        <f t="shared" si="151"/>
        <v>0</v>
      </c>
      <c r="AI113">
        <f t="shared" si="152"/>
        <v>0</v>
      </c>
      <c r="AJ113">
        <f t="shared" si="153"/>
        <v>0</v>
      </c>
      <c r="AK113">
        <v>38</v>
      </c>
      <c r="AL113">
        <v>38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2</v>
      </c>
      <c r="BJ113" t="s">
        <v>372</v>
      </c>
      <c r="BM113">
        <v>108001</v>
      </c>
      <c r="BN113">
        <v>0</v>
      </c>
      <c r="BO113" t="s">
        <v>6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97</v>
      </c>
      <c r="CA113">
        <v>51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54"/>
        <v>15078</v>
      </c>
      <c r="CQ113">
        <f t="shared" si="132"/>
        <v>376.96</v>
      </c>
      <c r="CR113">
        <f t="shared" si="133"/>
        <v>0</v>
      </c>
      <c r="CS113">
        <f t="shared" si="155"/>
        <v>0</v>
      </c>
      <c r="CT113">
        <f t="shared" si="156"/>
        <v>0</v>
      </c>
      <c r="CU113">
        <f t="shared" si="157"/>
        <v>0</v>
      </c>
      <c r="CV113">
        <f t="shared" si="158"/>
        <v>0</v>
      </c>
      <c r="CW113">
        <f t="shared" si="159"/>
        <v>0</v>
      </c>
      <c r="CX113">
        <f t="shared" si="160"/>
        <v>0</v>
      </c>
      <c r="CY113">
        <f t="shared" si="161"/>
        <v>0</v>
      </c>
      <c r="CZ113">
        <f t="shared" si="162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51</v>
      </c>
      <c r="DW113" t="s">
        <v>51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66696554</v>
      </c>
      <c r="EF113">
        <v>3</v>
      </c>
      <c r="EG113" t="s">
        <v>18</v>
      </c>
      <c r="EH113">
        <v>0</v>
      </c>
      <c r="EI113" t="s">
        <v>6</v>
      </c>
      <c r="EJ113">
        <v>2</v>
      </c>
      <c r="EK113">
        <v>108001</v>
      </c>
      <c r="EL113" t="s">
        <v>164</v>
      </c>
      <c r="EM113" t="s">
        <v>165</v>
      </c>
      <c r="EO113" t="s">
        <v>6</v>
      </c>
      <c r="EQ113">
        <v>0</v>
      </c>
      <c r="ER113">
        <v>38</v>
      </c>
      <c r="ES113">
        <v>38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6</v>
      </c>
      <c r="GD113">
        <v>1</v>
      </c>
      <c r="GF113">
        <v>-654196768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63"/>
        <v>0</v>
      </c>
      <c r="GM113">
        <f t="shared" si="164"/>
        <v>15078</v>
      </c>
      <c r="GN113">
        <f t="shared" si="165"/>
        <v>0</v>
      </c>
      <c r="GO113">
        <f t="shared" si="166"/>
        <v>15078</v>
      </c>
      <c r="GP113">
        <f t="shared" si="167"/>
        <v>0</v>
      </c>
      <c r="GR113">
        <v>0</v>
      </c>
      <c r="GS113">
        <v>3</v>
      </c>
      <c r="GT113">
        <v>0</v>
      </c>
      <c r="GU113" t="s">
        <v>6</v>
      </c>
      <c r="GV113">
        <f t="shared" si="168"/>
        <v>0</v>
      </c>
      <c r="GW113">
        <v>1</v>
      </c>
      <c r="GX113">
        <f t="shared" si="169"/>
        <v>0</v>
      </c>
      <c r="HA113">
        <v>0</v>
      </c>
      <c r="HB113">
        <v>0</v>
      </c>
      <c r="HC113">
        <f t="shared" si="170"/>
        <v>0</v>
      </c>
      <c r="HE113" t="s">
        <v>6</v>
      </c>
      <c r="HF113" t="s">
        <v>6</v>
      </c>
      <c r="HM113" t="s">
        <v>6</v>
      </c>
      <c r="HN113" t="s">
        <v>166</v>
      </c>
      <c r="HO113" t="s">
        <v>167</v>
      </c>
      <c r="HP113" t="s">
        <v>164</v>
      </c>
      <c r="HQ113" t="s">
        <v>164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ROW(SmtRes!A353)</f>
        <v>353</v>
      </c>
      <c r="D114">
        <f>ROW(EtalonRes!A334)</f>
        <v>334</v>
      </c>
      <c r="E114" t="s">
        <v>373</v>
      </c>
      <c r="F114" t="s">
        <v>374</v>
      </c>
      <c r="G114" t="s">
        <v>375</v>
      </c>
      <c r="H114" t="s">
        <v>204</v>
      </c>
      <c r="I114">
        <v>0.04</v>
      </c>
      <c r="J114">
        <v>0</v>
      </c>
      <c r="K114">
        <v>0.04</v>
      </c>
      <c r="O114">
        <f t="shared" si="134"/>
        <v>342</v>
      </c>
      <c r="P114">
        <f t="shared" si="135"/>
        <v>28</v>
      </c>
      <c r="Q114">
        <f t="shared" si="136"/>
        <v>0</v>
      </c>
      <c r="R114">
        <f t="shared" si="137"/>
        <v>0</v>
      </c>
      <c r="S114">
        <f t="shared" si="138"/>
        <v>314</v>
      </c>
      <c r="T114">
        <f t="shared" si="139"/>
        <v>0</v>
      </c>
      <c r="U114">
        <f t="shared" si="140"/>
        <v>0.73560000000000003</v>
      </c>
      <c r="V114">
        <f t="shared" si="141"/>
        <v>4.0000000000000002E-4</v>
      </c>
      <c r="W114">
        <f t="shared" si="142"/>
        <v>0</v>
      </c>
      <c r="X114">
        <f t="shared" si="143"/>
        <v>305</v>
      </c>
      <c r="Y114">
        <f t="shared" si="144"/>
        <v>160</v>
      </c>
      <c r="AA114">
        <v>92867283</v>
      </c>
      <c r="AB114">
        <f t="shared" si="145"/>
        <v>245.13</v>
      </c>
      <c r="AC114">
        <f t="shared" si="146"/>
        <v>69.930000000000007</v>
      </c>
      <c r="AD114">
        <f t="shared" si="147"/>
        <v>0.31</v>
      </c>
      <c r="AE114">
        <f t="shared" si="148"/>
        <v>0.14000000000000001</v>
      </c>
      <c r="AF114">
        <f t="shared" si="149"/>
        <v>174.89</v>
      </c>
      <c r="AG114">
        <f t="shared" si="150"/>
        <v>0</v>
      </c>
      <c r="AH114">
        <f t="shared" si="151"/>
        <v>18.39</v>
      </c>
      <c r="AI114">
        <f t="shared" si="152"/>
        <v>0.01</v>
      </c>
      <c r="AJ114">
        <f t="shared" si="153"/>
        <v>0</v>
      </c>
      <c r="AK114">
        <v>245.13</v>
      </c>
      <c r="AL114">
        <v>69.930000000000007</v>
      </c>
      <c r="AM114">
        <v>0.31</v>
      </c>
      <c r="AN114">
        <v>0.14000000000000001</v>
      </c>
      <c r="AO114">
        <v>174.89</v>
      </c>
      <c r="AP114">
        <v>0</v>
      </c>
      <c r="AQ114">
        <v>18.39</v>
      </c>
      <c r="AR114">
        <v>0.01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44.85</v>
      </c>
      <c r="BB114">
        <v>15.72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2</v>
      </c>
      <c r="BJ114" t="s">
        <v>376</v>
      </c>
      <c r="BM114">
        <v>108001</v>
      </c>
      <c r="BN114">
        <v>0</v>
      </c>
      <c r="BO114" t="s">
        <v>6</v>
      </c>
      <c r="BP114">
        <v>0</v>
      </c>
      <c r="BQ114">
        <v>3</v>
      </c>
      <c r="BR114">
        <v>0</v>
      </c>
      <c r="BS114">
        <v>44.85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97</v>
      </c>
      <c r="CA114">
        <v>51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54"/>
        <v>342</v>
      </c>
      <c r="CQ114">
        <f t="shared" si="132"/>
        <v>693.70560000000012</v>
      </c>
      <c r="CR114">
        <f t="shared" si="133"/>
        <v>4.8731999999999998</v>
      </c>
      <c r="CS114">
        <f t="shared" si="155"/>
        <v>6.2790000000000008</v>
      </c>
      <c r="CT114">
        <f t="shared" si="156"/>
        <v>7843.8164999999999</v>
      </c>
      <c r="CU114">
        <f t="shared" si="157"/>
        <v>0</v>
      </c>
      <c r="CV114">
        <f t="shared" si="158"/>
        <v>18.39</v>
      </c>
      <c r="CW114">
        <f t="shared" si="159"/>
        <v>0.01</v>
      </c>
      <c r="CX114">
        <f t="shared" si="160"/>
        <v>0</v>
      </c>
      <c r="CY114">
        <f t="shared" si="161"/>
        <v>304.58</v>
      </c>
      <c r="CZ114">
        <f t="shared" si="162"/>
        <v>160.13999999999999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204</v>
      </c>
      <c r="DW114" t="s">
        <v>204</v>
      </c>
      <c r="DX114">
        <v>100</v>
      </c>
      <c r="DZ114" t="s">
        <v>6</v>
      </c>
      <c r="EA114" t="s">
        <v>6</v>
      </c>
      <c r="EB114" t="s">
        <v>6</v>
      </c>
      <c r="EC114" t="s">
        <v>6</v>
      </c>
      <c r="EE114">
        <v>66696554</v>
      </c>
      <c r="EF114">
        <v>3</v>
      </c>
      <c r="EG114" t="s">
        <v>18</v>
      </c>
      <c r="EH114">
        <v>0</v>
      </c>
      <c r="EI114" t="s">
        <v>6</v>
      </c>
      <c r="EJ114">
        <v>2</v>
      </c>
      <c r="EK114">
        <v>108001</v>
      </c>
      <c r="EL114" t="s">
        <v>164</v>
      </c>
      <c r="EM114" t="s">
        <v>165</v>
      </c>
      <c r="EO114" t="s">
        <v>6</v>
      </c>
      <c r="EQ114">
        <v>131072</v>
      </c>
      <c r="ER114">
        <v>245.13</v>
      </c>
      <c r="ES114">
        <v>69.930000000000007</v>
      </c>
      <c r="ET114">
        <v>0.31</v>
      </c>
      <c r="EU114">
        <v>0.14000000000000001</v>
      </c>
      <c r="EV114">
        <v>174.89</v>
      </c>
      <c r="EW114">
        <v>18.39</v>
      </c>
      <c r="EX114">
        <v>0.01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6</v>
      </c>
      <c r="GD114">
        <v>1</v>
      </c>
      <c r="GF114">
        <v>1993767285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63"/>
        <v>0</v>
      </c>
      <c r="GM114">
        <f t="shared" si="164"/>
        <v>807</v>
      </c>
      <c r="GN114">
        <f t="shared" si="165"/>
        <v>0</v>
      </c>
      <c r="GO114">
        <f t="shared" si="166"/>
        <v>807</v>
      </c>
      <c r="GP114">
        <f t="shared" si="167"/>
        <v>0</v>
      </c>
      <c r="GR114">
        <v>0</v>
      </c>
      <c r="GS114">
        <v>3</v>
      </c>
      <c r="GT114">
        <v>0</v>
      </c>
      <c r="GU114" t="s">
        <v>6</v>
      </c>
      <c r="GV114">
        <f t="shared" si="168"/>
        <v>0</v>
      </c>
      <c r="GW114">
        <v>1</v>
      </c>
      <c r="GX114">
        <f t="shared" si="169"/>
        <v>0</v>
      </c>
      <c r="HA114">
        <v>0</v>
      </c>
      <c r="HB114">
        <v>0</v>
      </c>
      <c r="HC114">
        <f t="shared" si="170"/>
        <v>0</v>
      </c>
      <c r="HE114" t="s">
        <v>6</v>
      </c>
      <c r="HF114" t="s">
        <v>6</v>
      </c>
      <c r="HM114" t="s">
        <v>6</v>
      </c>
      <c r="HN114" t="s">
        <v>166</v>
      </c>
      <c r="HO114" t="s">
        <v>167</v>
      </c>
      <c r="HP114" t="s">
        <v>164</v>
      </c>
      <c r="HQ114" t="s">
        <v>164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352</v>
      </c>
      <c r="E115" t="s">
        <v>377</v>
      </c>
      <c r="F115" t="s">
        <v>378</v>
      </c>
      <c r="G115" t="s">
        <v>379</v>
      </c>
      <c r="H115" t="str">
        <f>'1.Ведомость'!C116</f>
        <v>м</v>
      </c>
      <c r="I115">
        <f>I114*J115</f>
        <v>4</v>
      </c>
      <c r="J115">
        <v>100</v>
      </c>
      <c r="K115">
        <v>100</v>
      </c>
      <c r="O115">
        <f t="shared" si="134"/>
        <v>751</v>
      </c>
      <c r="P115">
        <f t="shared" si="135"/>
        <v>751</v>
      </c>
      <c r="Q115">
        <f t="shared" si="136"/>
        <v>0</v>
      </c>
      <c r="R115">
        <f t="shared" si="137"/>
        <v>0</v>
      </c>
      <c r="S115">
        <f t="shared" si="138"/>
        <v>0</v>
      </c>
      <c r="T115">
        <f t="shared" si="139"/>
        <v>0</v>
      </c>
      <c r="U115">
        <f t="shared" si="140"/>
        <v>0</v>
      </c>
      <c r="V115">
        <f t="shared" si="141"/>
        <v>0</v>
      </c>
      <c r="W115">
        <f t="shared" si="142"/>
        <v>0</v>
      </c>
      <c r="X115">
        <f t="shared" si="143"/>
        <v>0</v>
      </c>
      <c r="Y115">
        <f t="shared" si="144"/>
        <v>0</v>
      </c>
      <c r="AA115">
        <v>92867283</v>
      </c>
      <c r="AB115">
        <f t="shared" si="145"/>
        <v>18.93</v>
      </c>
      <c r="AC115">
        <f t="shared" si="146"/>
        <v>18.93</v>
      </c>
      <c r="AD115">
        <f t="shared" si="147"/>
        <v>0</v>
      </c>
      <c r="AE115">
        <f t="shared" si="148"/>
        <v>0</v>
      </c>
      <c r="AF115">
        <f t="shared" si="149"/>
        <v>0</v>
      </c>
      <c r="AG115">
        <f t="shared" si="150"/>
        <v>0</v>
      </c>
      <c r="AH115">
        <f t="shared" si="151"/>
        <v>0</v>
      </c>
      <c r="AI115">
        <f t="shared" si="152"/>
        <v>0</v>
      </c>
      <c r="AJ115">
        <f t="shared" si="153"/>
        <v>0</v>
      </c>
      <c r="AK115">
        <v>18.93</v>
      </c>
      <c r="AL115">
        <v>18.93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2</v>
      </c>
      <c r="BJ115" t="s">
        <v>380</v>
      </c>
      <c r="BM115">
        <v>108001</v>
      </c>
      <c r="BN115">
        <v>0</v>
      </c>
      <c r="BO115" t="s">
        <v>6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97</v>
      </c>
      <c r="CA115">
        <v>51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54"/>
        <v>751</v>
      </c>
      <c r="CQ115">
        <f t="shared" si="132"/>
        <v>187.78559999999999</v>
      </c>
      <c r="CR115">
        <f t="shared" si="133"/>
        <v>0</v>
      </c>
      <c r="CS115">
        <f t="shared" si="155"/>
        <v>0</v>
      </c>
      <c r="CT115">
        <f t="shared" si="156"/>
        <v>0</v>
      </c>
      <c r="CU115">
        <f t="shared" si="157"/>
        <v>0</v>
      </c>
      <c r="CV115">
        <f t="shared" si="158"/>
        <v>0</v>
      </c>
      <c r="CW115">
        <f t="shared" si="159"/>
        <v>0</v>
      </c>
      <c r="CX115">
        <f t="shared" si="160"/>
        <v>0</v>
      </c>
      <c r="CY115">
        <f t="shared" si="161"/>
        <v>0</v>
      </c>
      <c r="CZ115">
        <f t="shared" si="162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209</v>
      </c>
      <c r="DW115" t="s">
        <v>209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66696554</v>
      </c>
      <c r="EF115">
        <v>3</v>
      </c>
      <c r="EG115" t="s">
        <v>18</v>
      </c>
      <c r="EH115">
        <v>0</v>
      </c>
      <c r="EI115" t="s">
        <v>6</v>
      </c>
      <c r="EJ115">
        <v>2</v>
      </c>
      <c r="EK115">
        <v>108001</v>
      </c>
      <c r="EL115" t="s">
        <v>164</v>
      </c>
      <c r="EM115" t="s">
        <v>165</v>
      </c>
      <c r="EO115" t="s">
        <v>6</v>
      </c>
      <c r="EQ115">
        <v>0</v>
      </c>
      <c r="ER115">
        <v>18.93</v>
      </c>
      <c r="ES115">
        <v>18.93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6</v>
      </c>
      <c r="GD115">
        <v>1</v>
      </c>
      <c r="GF115">
        <v>-1947567684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63"/>
        <v>0</v>
      </c>
      <c r="GM115">
        <f t="shared" si="164"/>
        <v>751</v>
      </c>
      <c r="GN115">
        <f t="shared" si="165"/>
        <v>0</v>
      </c>
      <c r="GO115">
        <f t="shared" si="166"/>
        <v>751</v>
      </c>
      <c r="GP115">
        <f t="shared" si="167"/>
        <v>0</v>
      </c>
      <c r="GR115">
        <v>0</v>
      </c>
      <c r="GS115">
        <v>3</v>
      </c>
      <c r="GT115">
        <v>0</v>
      </c>
      <c r="GU115" t="s">
        <v>6</v>
      </c>
      <c r="GV115">
        <f t="shared" si="168"/>
        <v>0</v>
      </c>
      <c r="GW115">
        <v>1</v>
      </c>
      <c r="GX115">
        <f t="shared" si="169"/>
        <v>0</v>
      </c>
      <c r="HA115">
        <v>0</v>
      </c>
      <c r="HB115">
        <v>0</v>
      </c>
      <c r="HC115">
        <f t="shared" si="170"/>
        <v>0</v>
      </c>
      <c r="HE115" t="s">
        <v>6</v>
      </c>
      <c r="HF115" t="s">
        <v>6</v>
      </c>
      <c r="HM115" t="s">
        <v>6</v>
      </c>
      <c r="HN115" t="s">
        <v>166</v>
      </c>
      <c r="HO115" t="s">
        <v>167</v>
      </c>
      <c r="HP115" t="s">
        <v>164</v>
      </c>
      <c r="HQ115" t="s">
        <v>164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ROW(SmtRes!A362)</f>
        <v>362</v>
      </c>
      <c r="D116">
        <f>ROW(EtalonRes!A342)</f>
        <v>342</v>
      </c>
      <c r="E116" t="s">
        <v>381</v>
      </c>
      <c r="F116" t="s">
        <v>382</v>
      </c>
      <c r="G116" t="s">
        <v>383</v>
      </c>
      <c r="H116" t="s">
        <v>204</v>
      </c>
      <c r="I116">
        <v>7.0000000000000007E-2</v>
      </c>
      <c r="J116">
        <v>0</v>
      </c>
      <c r="K116">
        <v>7.0000000000000007E-2</v>
      </c>
      <c r="O116">
        <f t="shared" si="134"/>
        <v>92</v>
      </c>
      <c r="P116">
        <f t="shared" si="135"/>
        <v>7</v>
      </c>
      <c r="Q116">
        <f t="shared" si="136"/>
        <v>2</v>
      </c>
      <c r="R116">
        <f t="shared" si="137"/>
        <v>1</v>
      </c>
      <c r="S116">
        <f t="shared" si="138"/>
        <v>83</v>
      </c>
      <c r="T116">
        <f t="shared" si="139"/>
        <v>0</v>
      </c>
      <c r="U116">
        <f t="shared" si="140"/>
        <v>0.19739999999999999</v>
      </c>
      <c r="V116">
        <f t="shared" si="141"/>
        <v>1.4E-3</v>
      </c>
      <c r="W116">
        <f t="shared" si="142"/>
        <v>0</v>
      </c>
      <c r="X116">
        <f t="shared" si="143"/>
        <v>81</v>
      </c>
      <c r="Y116">
        <f t="shared" si="144"/>
        <v>43</v>
      </c>
      <c r="AA116">
        <v>92867283</v>
      </c>
      <c r="AB116">
        <f t="shared" si="145"/>
        <v>38.590000000000003</v>
      </c>
      <c r="AC116">
        <f t="shared" si="146"/>
        <v>10.27</v>
      </c>
      <c r="AD116">
        <f t="shared" si="147"/>
        <v>1.81</v>
      </c>
      <c r="AE116">
        <f t="shared" si="148"/>
        <v>0.26</v>
      </c>
      <c r="AF116">
        <f t="shared" si="149"/>
        <v>26.51</v>
      </c>
      <c r="AG116">
        <f t="shared" si="150"/>
        <v>0</v>
      </c>
      <c r="AH116">
        <f t="shared" si="151"/>
        <v>2.82</v>
      </c>
      <c r="AI116">
        <f t="shared" si="152"/>
        <v>0.02</v>
      </c>
      <c r="AJ116">
        <f t="shared" si="153"/>
        <v>0</v>
      </c>
      <c r="AK116">
        <v>38.590000000000003</v>
      </c>
      <c r="AL116">
        <v>10.27</v>
      </c>
      <c r="AM116">
        <v>1.81</v>
      </c>
      <c r="AN116">
        <v>0.26</v>
      </c>
      <c r="AO116">
        <v>26.51</v>
      </c>
      <c r="AP116">
        <v>0</v>
      </c>
      <c r="AQ116">
        <v>2.82</v>
      </c>
      <c r="AR116">
        <v>0.02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44.85</v>
      </c>
      <c r="BB116">
        <v>15.72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0</v>
      </c>
      <c r="BI116">
        <v>2</v>
      </c>
      <c r="BJ116" t="s">
        <v>384</v>
      </c>
      <c r="BM116">
        <v>108001</v>
      </c>
      <c r="BN116">
        <v>0</v>
      </c>
      <c r="BO116" t="s">
        <v>6</v>
      </c>
      <c r="BP116">
        <v>0</v>
      </c>
      <c r="BQ116">
        <v>3</v>
      </c>
      <c r="BR116">
        <v>0</v>
      </c>
      <c r="BS116">
        <v>44.85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97</v>
      </c>
      <c r="CA116">
        <v>51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154"/>
        <v>92</v>
      </c>
      <c r="CQ116">
        <f t="shared" si="132"/>
        <v>101.8784</v>
      </c>
      <c r="CR116">
        <f t="shared" si="133"/>
        <v>28.453200000000002</v>
      </c>
      <c r="CS116">
        <f t="shared" si="155"/>
        <v>11.661000000000001</v>
      </c>
      <c r="CT116">
        <f t="shared" si="156"/>
        <v>1188.9735000000001</v>
      </c>
      <c r="CU116">
        <f t="shared" si="157"/>
        <v>0</v>
      </c>
      <c r="CV116">
        <f t="shared" si="158"/>
        <v>2.82</v>
      </c>
      <c r="CW116">
        <f t="shared" si="159"/>
        <v>0.02</v>
      </c>
      <c r="CX116">
        <f t="shared" si="160"/>
        <v>0</v>
      </c>
      <c r="CY116">
        <f t="shared" si="161"/>
        <v>81.48</v>
      </c>
      <c r="CZ116">
        <f t="shared" si="162"/>
        <v>42.84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204</v>
      </c>
      <c r="DW116" t="s">
        <v>204</v>
      </c>
      <c r="DX116">
        <v>100</v>
      </c>
      <c r="DZ116" t="s">
        <v>6</v>
      </c>
      <c r="EA116" t="s">
        <v>6</v>
      </c>
      <c r="EB116" t="s">
        <v>6</v>
      </c>
      <c r="EC116" t="s">
        <v>6</v>
      </c>
      <c r="EE116">
        <v>66696554</v>
      </c>
      <c r="EF116">
        <v>3</v>
      </c>
      <c r="EG116" t="s">
        <v>18</v>
      </c>
      <c r="EH116">
        <v>0</v>
      </c>
      <c r="EI116" t="s">
        <v>6</v>
      </c>
      <c r="EJ116">
        <v>2</v>
      </c>
      <c r="EK116">
        <v>108001</v>
      </c>
      <c r="EL116" t="s">
        <v>164</v>
      </c>
      <c r="EM116" t="s">
        <v>165</v>
      </c>
      <c r="EO116" t="s">
        <v>6</v>
      </c>
      <c r="EQ116">
        <v>0</v>
      </c>
      <c r="ER116">
        <v>38.590000000000003</v>
      </c>
      <c r="ES116">
        <v>10.27</v>
      </c>
      <c r="ET116">
        <v>1.81</v>
      </c>
      <c r="EU116">
        <v>0.26</v>
      </c>
      <c r="EV116">
        <v>26.51</v>
      </c>
      <c r="EW116">
        <v>2.82</v>
      </c>
      <c r="EX116">
        <v>0.02</v>
      </c>
      <c r="EY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6</v>
      </c>
      <c r="GD116">
        <v>1</v>
      </c>
      <c r="GF116">
        <v>2146302886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63"/>
        <v>0</v>
      </c>
      <c r="GM116">
        <f t="shared" si="164"/>
        <v>216</v>
      </c>
      <c r="GN116">
        <f t="shared" si="165"/>
        <v>0</v>
      </c>
      <c r="GO116">
        <f t="shared" si="166"/>
        <v>216</v>
      </c>
      <c r="GP116">
        <f t="shared" si="167"/>
        <v>0</v>
      </c>
      <c r="GR116">
        <v>0</v>
      </c>
      <c r="GS116">
        <v>3</v>
      </c>
      <c r="GT116">
        <v>0</v>
      </c>
      <c r="GU116" t="s">
        <v>6</v>
      </c>
      <c r="GV116">
        <f t="shared" si="168"/>
        <v>0</v>
      </c>
      <c r="GW116">
        <v>1</v>
      </c>
      <c r="GX116">
        <f t="shared" si="169"/>
        <v>0</v>
      </c>
      <c r="HA116">
        <v>0</v>
      </c>
      <c r="HB116">
        <v>0</v>
      </c>
      <c r="HC116">
        <f t="shared" si="170"/>
        <v>0</v>
      </c>
      <c r="HE116" t="s">
        <v>6</v>
      </c>
      <c r="HF116" t="s">
        <v>6</v>
      </c>
      <c r="HM116" t="s">
        <v>6</v>
      </c>
      <c r="HN116" t="s">
        <v>166</v>
      </c>
      <c r="HO116" t="s">
        <v>167</v>
      </c>
      <c r="HP116" t="s">
        <v>164</v>
      </c>
      <c r="HQ116" t="s">
        <v>164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362</v>
      </c>
      <c r="E117" t="s">
        <v>385</v>
      </c>
      <c r="F117" t="s">
        <v>30</v>
      </c>
      <c r="G117" t="s">
        <v>386</v>
      </c>
      <c r="H117" t="str">
        <f>'1.Ведомость'!C118</f>
        <v>м</v>
      </c>
      <c r="I117">
        <f>I116*J117</f>
        <v>7</v>
      </c>
      <c r="J117">
        <v>99.999999999999986</v>
      </c>
      <c r="K117">
        <v>100</v>
      </c>
      <c r="O117">
        <f t="shared" si="134"/>
        <v>337</v>
      </c>
      <c r="P117">
        <f t="shared" si="135"/>
        <v>337</v>
      </c>
      <c r="Q117">
        <f t="shared" si="136"/>
        <v>0</v>
      </c>
      <c r="R117">
        <f t="shared" si="137"/>
        <v>0</v>
      </c>
      <c r="S117">
        <f t="shared" si="138"/>
        <v>0</v>
      </c>
      <c r="T117">
        <f t="shared" si="139"/>
        <v>0</v>
      </c>
      <c r="U117">
        <f t="shared" si="140"/>
        <v>0</v>
      </c>
      <c r="V117">
        <f t="shared" si="141"/>
        <v>0</v>
      </c>
      <c r="W117">
        <f t="shared" si="142"/>
        <v>0</v>
      </c>
      <c r="X117">
        <f t="shared" si="143"/>
        <v>0</v>
      </c>
      <c r="Y117">
        <f t="shared" si="144"/>
        <v>0</v>
      </c>
      <c r="AA117">
        <v>92867283</v>
      </c>
      <c r="AB117">
        <f t="shared" si="145"/>
        <v>48.2</v>
      </c>
      <c r="AC117">
        <f t="shared" si="146"/>
        <v>48.2</v>
      </c>
      <c r="AD117">
        <f t="shared" si="147"/>
        <v>0</v>
      </c>
      <c r="AE117">
        <f t="shared" si="148"/>
        <v>0</v>
      </c>
      <c r="AF117">
        <f t="shared" si="149"/>
        <v>0</v>
      </c>
      <c r="AG117">
        <f t="shared" si="150"/>
        <v>0</v>
      </c>
      <c r="AH117">
        <f t="shared" si="151"/>
        <v>0</v>
      </c>
      <c r="AI117">
        <f t="shared" si="152"/>
        <v>0</v>
      </c>
      <c r="AJ117">
        <f t="shared" si="153"/>
        <v>0</v>
      </c>
      <c r="AK117">
        <v>48.2</v>
      </c>
      <c r="AL117">
        <v>48.2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6</v>
      </c>
      <c r="BM117">
        <v>1100</v>
      </c>
      <c r="BN117">
        <v>0</v>
      </c>
      <c r="BO117" t="s">
        <v>6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154"/>
        <v>337</v>
      </c>
      <c r="CQ117">
        <f>AC117</f>
        <v>48.2</v>
      </c>
      <c r="CR117">
        <f>AD117</f>
        <v>0</v>
      </c>
      <c r="CS117">
        <f t="shared" si="155"/>
        <v>0</v>
      </c>
      <c r="CT117">
        <f t="shared" si="156"/>
        <v>0</v>
      </c>
      <c r="CU117">
        <f t="shared" si="157"/>
        <v>0</v>
      </c>
      <c r="CV117">
        <f t="shared" si="158"/>
        <v>0</v>
      </c>
      <c r="CW117">
        <f t="shared" si="159"/>
        <v>0</v>
      </c>
      <c r="CX117">
        <f t="shared" si="160"/>
        <v>0</v>
      </c>
      <c r="CY117">
        <f t="shared" si="161"/>
        <v>0</v>
      </c>
      <c r="CZ117">
        <f t="shared" si="162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209</v>
      </c>
      <c r="DW117" t="s">
        <v>209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66696271</v>
      </c>
      <c r="EF117">
        <v>8</v>
      </c>
      <c r="EG117" t="s">
        <v>211</v>
      </c>
      <c r="EH117">
        <v>0</v>
      </c>
      <c r="EI117" t="s">
        <v>6</v>
      </c>
      <c r="EJ117">
        <v>1</v>
      </c>
      <c r="EK117">
        <v>1100</v>
      </c>
      <c r="EL117" t="s">
        <v>387</v>
      </c>
      <c r="EM117" t="s">
        <v>388</v>
      </c>
      <c r="EO117" t="s">
        <v>6</v>
      </c>
      <c r="EQ117">
        <v>0</v>
      </c>
      <c r="ER117">
        <v>48.2</v>
      </c>
      <c r="ES117">
        <v>48.2</v>
      </c>
      <c r="ET117">
        <v>0</v>
      </c>
      <c r="EU117">
        <v>0</v>
      </c>
      <c r="EV117">
        <v>0</v>
      </c>
      <c r="EW117">
        <v>0</v>
      </c>
      <c r="EX117">
        <v>0</v>
      </c>
      <c r="EZ117">
        <v>5</v>
      </c>
      <c r="FC117">
        <v>0</v>
      </c>
      <c r="FD117">
        <v>18</v>
      </c>
      <c r="FF117">
        <v>45.83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389</v>
      </c>
      <c r="GD117">
        <v>1</v>
      </c>
      <c r="GF117">
        <v>1827490188</v>
      </c>
      <c r="GG117">
        <v>2</v>
      </c>
      <c r="GH117">
        <v>3</v>
      </c>
      <c r="GI117">
        <v>4</v>
      </c>
      <c r="GJ117">
        <v>0</v>
      </c>
      <c r="GK117">
        <v>0</v>
      </c>
      <c r="GL117">
        <f t="shared" si="163"/>
        <v>0</v>
      </c>
      <c r="GM117">
        <f t="shared" si="164"/>
        <v>337</v>
      </c>
      <c r="GN117">
        <f t="shared" si="165"/>
        <v>337</v>
      </c>
      <c r="GO117">
        <f t="shared" si="166"/>
        <v>0</v>
      </c>
      <c r="GP117">
        <f t="shared" si="167"/>
        <v>0</v>
      </c>
      <c r="GR117">
        <v>1</v>
      </c>
      <c r="GS117">
        <v>1</v>
      </c>
      <c r="GT117">
        <v>0</v>
      </c>
      <c r="GU117" t="s">
        <v>6</v>
      </c>
      <c r="GV117">
        <f t="shared" si="168"/>
        <v>0</v>
      </c>
      <c r="GW117">
        <v>1</v>
      </c>
      <c r="GX117">
        <f t="shared" si="169"/>
        <v>0</v>
      </c>
      <c r="HA117">
        <v>0</v>
      </c>
      <c r="HB117">
        <v>0</v>
      </c>
      <c r="HC117">
        <f t="shared" si="170"/>
        <v>0</v>
      </c>
      <c r="HE117" t="s">
        <v>36</v>
      </c>
      <c r="HF117" t="s">
        <v>38</v>
      </c>
      <c r="HG117">
        <f>ROUND(AC117*I117,0)</f>
        <v>337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ROW(SmtRes!A373)</f>
        <v>373</v>
      </c>
      <c r="D118">
        <f>ROW(EtalonRes!A352)</f>
        <v>352</v>
      </c>
      <c r="E118" t="s">
        <v>390</v>
      </c>
      <c r="F118" t="s">
        <v>391</v>
      </c>
      <c r="G118" t="s">
        <v>392</v>
      </c>
      <c r="H118" t="s">
        <v>204</v>
      </c>
      <c r="I118">
        <v>0.22</v>
      </c>
      <c r="J118">
        <v>0</v>
      </c>
      <c r="K118">
        <v>0.22</v>
      </c>
      <c r="O118">
        <f t="shared" si="134"/>
        <v>545</v>
      </c>
      <c r="P118">
        <f t="shared" si="135"/>
        <v>32</v>
      </c>
      <c r="Q118">
        <f t="shared" si="136"/>
        <v>13</v>
      </c>
      <c r="R118">
        <f t="shared" si="137"/>
        <v>5</v>
      </c>
      <c r="S118">
        <f t="shared" si="138"/>
        <v>500</v>
      </c>
      <c r="T118">
        <f t="shared" si="139"/>
        <v>0</v>
      </c>
      <c r="U118">
        <f t="shared" si="140"/>
        <v>1.1858</v>
      </c>
      <c r="V118">
        <f t="shared" si="141"/>
        <v>8.8000000000000005E-3</v>
      </c>
      <c r="W118">
        <f t="shared" si="142"/>
        <v>0</v>
      </c>
      <c r="X118">
        <f t="shared" si="143"/>
        <v>490</v>
      </c>
      <c r="Y118">
        <f t="shared" si="144"/>
        <v>258</v>
      </c>
      <c r="AA118">
        <v>92867283</v>
      </c>
      <c r="AB118">
        <f t="shared" si="145"/>
        <v>68.77</v>
      </c>
      <c r="AC118">
        <f t="shared" si="146"/>
        <v>14.48</v>
      </c>
      <c r="AD118">
        <f t="shared" si="147"/>
        <v>3.62</v>
      </c>
      <c r="AE118">
        <f t="shared" si="148"/>
        <v>0.5</v>
      </c>
      <c r="AF118">
        <f t="shared" si="149"/>
        <v>50.67</v>
      </c>
      <c r="AG118">
        <f t="shared" si="150"/>
        <v>0</v>
      </c>
      <c r="AH118">
        <f t="shared" si="151"/>
        <v>5.39</v>
      </c>
      <c r="AI118">
        <f t="shared" si="152"/>
        <v>0.04</v>
      </c>
      <c r="AJ118">
        <f t="shared" si="153"/>
        <v>0</v>
      </c>
      <c r="AK118">
        <v>68.77</v>
      </c>
      <c r="AL118">
        <v>14.48</v>
      </c>
      <c r="AM118">
        <v>3.62</v>
      </c>
      <c r="AN118">
        <v>0.5</v>
      </c>
      <c r="AO118">
        <v>50.67</v>
      </c>
      <c r="AP118">
        <v>0</v>
      </c>
      <c r="AQ118">
        <v>5.39</v>
      </c>
      <c r="AR118">
        <v>0.04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2</v>
      </c>
      <c r="BJ118" t="s">
        <v>393</v>
      </c>
      <c r="BM118">
        <v>108001</v>
      </c>
      <c r="BN118">
        <v>0</v>
      </c>
      <c r="BO118" t="s">
        <v>6</v>
      </c>
      <c r="BP118">
        <v>0</v>
      </c>
      <c r="BQ118">
        <v>3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97</v>
      </c>
      <c r="CA118">
        <v>51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154"/>
        <v>545</v>
      </c>
      <c r="CQ118">
        <f>AC118*BC118</f>
        <v>143.64160000000001</v>
      </c>
      <c r="CR118">
        <f>AD118*BB118</f>
        <v>56.906400000000005</v>
      </c>
      <c r="CS118">
        <f t="shared" si="155"/>
        <v>22.425000000000001</v>
      </c>
      <c r="CT118">
        <f t="shared" si="156"/>
        <v>2272.5495000000001</v>
      </c>
      <c r="CU118">
        <f t="shared" si="157"/>
        <v>0</v>
      </c>
      <c r="CV118">
        <f t="shared" si="158"/>
        <v>5.39</v>
      </c>
      <c r="CW118">
        <f t="shared" si="159"/>
        <v>0.04</v>
      </c>
      <c r="CX118">
        <f t="shared" si="160"/>
        <v>0</v>
      </c>
      <c r="CY118">
        <f t="shared" si="161"/>
        <v>489.85</v>
      </c>
      <c r="CZ118">
        <f t="shared" si="162"/>
        <v>257.55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204</v>
      </c>
      <c r="DW118" t="s">
        <v>204</v>
      </c>
      <c r="DX118">
        <v>100</v>
      </c>
      <c r="DZ118" t="s">
        <v>6</v>
      </c>
      <c r="EA118" t="s">
        <v>6</v>
      </c>
      <c r="EB118" t="s">
        <v>6</v>
      </c>
      <c r="EC118" t="s">
        <v>6</v>
      </c>
      <c r="EE118">
        <v>66696554</v>
      </c>
      <c r="EF118">
        <v>3</v>
      </c>
      <c r="EG118" t="s">
        <v>18</v>
      </c>
      <c r="EH118">
        <v>0</v>
      </c>
      <c r="EI118" t="s">
        <v>6</v>
      </c>
      <c r="EJ118">
        <v>2</v>
      </c>
      <c r="EK118">
        <v>108001</v>
      </c>
      <c r="EL118" t="s">
        <v>164</v>
      </c>
      <c r="EM118" t="s">
        <v>165</v>
      </c>
      <c r="EO118" t="s">
        <v>6</v>
      </c>
      <c r="EQ118">
        <v>131072</v>
      </c>
      <c r="ER118">
        <v>68.77</v>
      </c>
      <c r="ES118">
        <v>14.48</v>
      </c>
      <c r="ET118">
        <v>3.62</v>
      </c>
      <c r="EU118">
        <v>0.5</v>
      </c>
      <c r="EV118">
        <v>50.67</v>
      </c>
      <c r="EW118">
        <v>5.39</v>
      </c>
      <c r="EX118">
        <v>0.04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6</v>
      </c>
      <c r="GD118">
        <v>1</v>
      </c>
      <c r="GF118">
        <v>-1261345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63"/>
        <v>0</v>
      </c>
      <c r="GM118">
        <f t="shared" si="164"/>
        <v>1293</v>
      </c>
      <c r="GN118">
        <f t="shared" si="165"/>
        <v>0</v>
      </c>
      <c r="GO118">
        <f t="shared" si="166"/>
        <v>1293</v>
      </c>
      <c r="GP118">
        <f t="shared" si="167"/>
        <v>0</v>
      </c>
      <c r="GR118">
        <v>0</v>
      </c>
      <c r="GS118">
        <v>3</v>
      </c>
      <c r="GT118">
        <v>0</v>
      </c>
      <c r="GU118" t="s">
        <v>6</v>
      </c>
      <c r="GV118">
        <f t="shared" si="168"/>
        <v>0</v>
      </c>
      <c r="GW118">
        <v>1</v>
      </c>
      <c r="GX118">
        <f t="shared" si="169"/>
        <v>0</v>
      </c>
      <c r="HA118">
        <v>0</v>
      </c>
      <c r="HB118">
        <v>0</v>
      </c>
      <c r="HC118">
        <f t="shared" si="170"/>
        <v>0</v>
      </c>
      <c r="HE118" t="s">
        <v>6</v>
      </c>
      <c r="HF118" t="s">
        <v>6</v>
      </c>
      <c r="HM118" t="s">
        <v>6</v>
      </c>
      <c r="HN118" t="s">
        <v>166</v>
      </c>
      <c r="HO118" t="s">
        <v>167</v>
      </c>
      <c r="HP118" t="s">
        <v>164</v>
      </c>
      <c r="HQ118" t="s">
        <v>164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373</v>
      </c>
      <c r="E119" t="s">
        <v>394</v>
      </c>
      <c r="F119" t="s">
        <v>30</v>
      </c>
      <c r="G119" t="s">
        <v>395</v>
      </c>
      <c r="H119" t="str">
        <f>'1.Ведомость'!C120</f>
        <v>м</v>
      </c>
      <c r="I119">
        <f>I118*J119</f>
        <v>22</v>
      </c>
      <c r="J119">
        <v>100</v>
      </c>
      <c r="K119">
        <v>100</v>
      </c>
      <c r="O119">
        <f t="shared" si="134"/>
        <v>521</v>
      </c>
      <c r="P119">
        <f t="shared" si="135"/>
        <v>521</v>
      </c>
      <c r="Q119">
        <f t="shared" si="136"/>
        <v>0</v>
      </c>
      <c r="R119">
        <f t="shared" si="137"/>
        <v>0</v>
      </c>
      <c r="S119">
        <f t="shared" si="138"/>
        <v>0</v>
      </c>
      <c r="T119">
        <f t="shared" si="139"/>
        <v>0</v>
      </c>
      <c r="U119">
        <f t="shared" si="140"/>
        <v>0</v>
      </c>
      <c r="V119">
        <f t="shared" si="141"/>
        <v>0</v>
      </c>
      <c r="W119">
        <f t="shared" si="142"/>
        <v>0</v>
      </c>
      <c r="X119">
        <f t="shared" si="143"/>
        <v>0</v>
      </c>
      <c r="Y119">
        <f t="shared" si="144"/>
        <v>0</v>
      </c>
      <c r="AA119">
        <v>92867283</v>
      </c>
      <c r="AB119">
        <f t="shared" si="145"/>
        <v>23.66</v>
      </c>
      <c r="AC119">
        <f t="shared" si="146"/>
        <v>23.66</v>
      </c>
      <c r="AD119">
        <f t="shared" si="147"/>
        <v>0</v>
      </c>
      <c r="AE119">
        <f t="shared" si="148"/>
        <v>0</v>
      </c>
      <c r="AF119">
        <f t="shared" si="149"/>
        <v>0</v>
      </c>
      <c r="AG119">
        <f t="shared" si="150"/>
        <v>0</v>
      </c>
      <c r="AH119">
        <f t="shared" si="151"/>
        <v>0</v>
      </c>
      <c r="AI119">
        <f t="shared" si="152"/>
        <v>0</v>
      </c>
      <c r="AJ119">
        <f t="shared" si="153"/>
        <v>0</v>
      </c>
      <c r="AK119">
        <v>23.66</v>
      </c>
      <c r="AL119">
        <v>23.66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6</v>
      </c>
      <c r="BM119">
        <v>1100</v>
      </c>
      <c r="BN119">
        <v>0</v>
      </c>
      <c r="BO119" t="s">
        <v>6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154"/>
        <v>521</v>
      </c>
      <c r="CQ119">
        <f>AC119</f>
        <v>23.66</v>
      </c>
      <c r="CR119">
        <f>AD119</f>
        <v>0</v>
      </c>
      <c r="CS119">
        <f t="shared" si="155"/>
        <v>0</v>
      </c>
      <c r="CT119">
        <f t="shared" si="156"/>
        <v>0</v>
      </c>
      <c r="CU119">
        <f t="shared" si="157"/>
        <v>0</v>
      </c>
      <c r="CV119">
        <f t="shared" si="158"/>
        <v>0</v>
      </c>
      <c r="CW119">
        <f t="shared" si="159"/>
        <v>0</v>
      </c>
      <c r="CX119">
        <f t="shared" si="160"/>
        <v>0</v>
      </c>
      <c r="CY119">
        <f t="shared" si="161"/>
        <v>0</v>
      </c>
      <c r="CZ119">
        <f t="shared" si="162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209</v>
      </c>
      <c r="DW119" t="s">
        <v>209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66696271</v>
      </c>
      <c r="EF119">
        <v>8</v>
      </c>
      <c r="EG119" t="s">
        <v>211</v>
      </c>
      <c r="EH119">
        <v>0</v>
      </c>
      <c r="EI119" t="s">
        <v>6</v>
      </c>
      <c r="EJ119">
        <v>1</v>
      </c>
      <c r="EK119">
        <v>1100</v>
      </c>
      <c r="EL119" t="s">
        <v>387</v>
      </c>
      <c r="EM119" t="s">
        <v>388</v>
      </c>
      <c r="EO119" t="s">
        <v>6</v>
      </c>
      <c r="EQ119">
        <v>0</v>
      </c>
      <c r="ER119">
        <v>23.66</v>
      </c>
      <c r="ES119">
        <v>23.66</v>
      </c>
      <c r="ET119">
        <v>0</v>
      </c>
      <c r="EU119">
        <v>0</v>
      </c>
      <c r="EV119">
        <v>0</v>
      </c>
      <c r="EW119">
        <v>0</v>
      </c>
      <c r="EX119">
        <v>0</v>
      </c>
      <c r="EZ119">
        <v>5</v>
      </c>
      <c r="FC119">
        <v>0</v>
      </c>
      <c r="FD119">
        <v>18</v>
      </c>
      <c r="FF119">
        <v>22.5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396</v>
      </c>
      <c r="GD119">
        <v>1</v>
      </c>
      <c r="GF119">
        <v>66117580</v>
      </c>
      <c r="GG119">
        <v>2</v>
      </c>
      <c r="GH119">
        <v>3</v>
      </c>
      <c r="GI119">
        <v>4</v>
      </c>
      <c r="GJ119">
        <v>0</v>
      </c>
      <c r="GK119">
        <v>0</v>
      </c>
      <c r="GL119">
        <f t="shared" si="163"/>
        <v>0</v>
      </c>
      <c r="GM119">
        <f t="shared" si="164"/>
        <v>521</v>
      </c>
      <c r="GN119">
        <f t="shared" si="165"/>
        <v>521</v>
      </c>
      <c r="GO119">
        <f t="shared" si="166"/>
        <v>0</v>
      </c>
      <c r="GP119">
        <f t="shared" si="167"/>
        <v>0</v>
      </c>
      <c r="GR119">
        <v>1</v>
      </c>
      <c r="GS119">
        <v>1</v>
      </c>
      <c r="GT119">
        <v>0</v>
      </c>
      <c r="GU119" t="s">
        <v>6</v>
      </c>
      <c r="GV119">
        <f t="shared" si="168"/>
        <v>0</v>
      </c>
      <c r="GW119">
        <v>1</v>
      </c>
      <c r="GX119">
        <f t="shared" si="169"/>
        <v>0</v>
      </c>
      <c r="HA119">
        <v>0</v>
      </c>
      <c r="HB119">
        <v>0</v>
      </c>
      <c r="HC119">
        <f t="shared" si="170"/>
        <v>0</v>
      </c>
      <c r="HE119" t="s">
        <v>36</v>
      </c>
      <c r="HF119" t="s">
        <v>38</v>
      </c>
      <c r="HG119">
        <f>ROUND(AC119*I119,0)</f>
        <v>521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ROW(SmtRes!A385)</f>
        <v>385</v>
      </c>
      <c r="D120">
        <f>ROW(EtalonRes!A361)</f>
        <v>361</v>
      </c>
      <c r="E120" t="s">
        <v>397</v>
      </c>
      <c r="F120" t="s">
        <v>398</v>
      </c>
      <c r="G120" t="s">
        <v>399</v>
      </c>
      <c r="H120" t="s">
        <v>204</v>
      </c>
      <c r="I120">
        <v>0.23</v>
      </c>
      <c r="J120">
        <v>0</v>
      </c>
      <c r="K120">
        <v>0.23</v>
      </c>
      <c r="O120">
        <f t="shared" si="134"/>
        <v>203</v>
      </c>
      <c r="P120">
        <f t="shared" si="135"/>
        <v>19</v>
      </c>
      <c r="Q120">
        <f t="shared" si="136"/>
        <v>7</v>
      </c>
      <c r="R120">
        <f t="shared" si="137"/>
        <v>3</v>
      </c>
      <c r="S120">
        <f t="shared" si="138"/>
        <v>177</v>
      </c>
      <c r="T120">
        <f t="shared" si="139"/>
        <v>0</v>
      </c>
      <c r="U120">
        <f t="shared" si="140"/>
        <v>0.4209</v>
      </c>
      <c r="V120">
        <f t="shared" si="141"/>
        <v>4.5999999999999999E-3</v>
      </c>
      <c r="W120">
        <f t="shared" si="142"/>
        <v>0</v>
      </c>
      <c r="X120">
        <f t="shared" si="143"/>
        <v>175</v>
      </c>
      <c r="Y120">
        <f t="shared" si="144"/>
        <v>92</v>
      </c>
      <c r="AA120">
        <v>92867283</v>
      </c>
      <c r="AB120">
        <f t="shared" si="145"/>
        <v>27.32</v>
      </c>
      <c r="AC120">
        <f t="shared" si="146"/>
        <v>8.31</v>
      </c>
      <c r="AD120">
        <f t="shared" si="147"/>
        <v>1.81</v>
      </c>
      <c r="AE120">
        <f t="shared" si="148"/>
        <v>0.26</v>
      </c>
      <c r="AF120">
        <f t="shared" si="149"/>
        <v>17.2</v>
      </c>
      <c r="AG120">
        <f t="shared" si="150"/>
        <v>0</v>
      </c>
      <c r="AH120">
        <f t="shared" si="151"/>
        <v>1.83</v>
      </c>
      <c r="AI120">
        <f t="shared" si="152"/>
        <v>0.02</v>
      </c>
      <c r="AJ120">
        <f t="shared" si="153"/>
        <v>0</v>
      </c>
      <c r="AK120">
        <v>27.32</v>
      </c>
      <c r="AL120">
        <v>8.31</v>
      </c>
      <c r="AM120">
        <v>1.81</v>
      </c>
      <c r="AN120">
        <v>0.26</v>
      </c>
      <c r="AO120">
        <v>17.2</v>
      </c>
      <c r="AP120">
        <v>0</v>
      </c>
      <c r="AQ120">
        <v>1.83</v>
      </c>
      <c r="AR120">
        <v>0.02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44.85</v>
      </c>
      <c r="BB120">
        <v>15.72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0</v>
      </c>
      <c r="BI120">
        <v>2</v>
      </c>
      <c r="BJ120" t="s">
        <v>400</v>
      </c>
      <c r="BM120">
        <v>108001</v>
      </c>
      <c r="BN120">
        <v>0</v>
      </c>
      <c r="BO120" t="s">
        <v>6</v>
      </c>
      <c r="BP120">
        <v>0</v>
      </c>
      <c r="BQ120">
        <v>3</v>
      </c>
      <c r="BR120">
        <v>0</v>
      </c>
      <c r="BS120">
        <v>44.85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97</v>
      </c>
      <c r="CA120">
        <v>51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154"/>
        <v>203</v>
      </c>
      <c r="CQ120">
        <f>AC120*BC120</f>
        <v>82.435200000000009</v>
      </c>
      <c r="CR120">
        <f>AD120*BB120</f>
        <v>28.453200000000002</v>
      </c>
      <c r="CS120">
        <f t="shared" si="155"/>
        <v>11.661000000000001</v>
      </c>
      <c r="CT120">
        <f t="shared" si="156"/>
        <v>771.42</v>
      </c>
      <c r="CU120">
        <f t="shared" si="157"/>
        <v>0</v>
      </c>
      <c r="CV120">
        <f t="shared" si="158"/>
        <v>1.83</v>
      </c>
      <c r="CW120">
        <f t="shared" si="159"/>
        <v>0.02</v>
      </c>
      <c r="CX120">
        <f t="shared" si="160"/>
        <v>0</v>
      </c>
      <c r="CY120">
        <f t="shared" si="161"/>
        <v>174.6</v>
      </c>
      <c r="CZ120">
        <f t="shared" si="162"/>
        <v>91.8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204</v>
      </c>
      <c r="DW120" t="s">
        <v>204</v>
      </c>
      <c r="DX120">
        <v>100</v>
      </c>
      <c r="DZ120" t="s">
        <v>6</v>
      </c>
      <c r="EA120" t="s">
        <v>6</v>
      </c>
      <c r="EB120" t="s">
        <v>6</v>
      </c>
      <c r="EC120" t="s">
        <v>6</v>
      </c>
      <c r="EE120">
        <v>66696554</v>
      </c>
      <c r="EF120">
        <v>3</v>
      </c>
      <c r="EG120" t="s">
        <v>18</v>
      </c>
      <c r="EH120">
        <v>0</v>
      </c>
      <c r="EI120" t="s">
        <v>6</v>
      </c>
      <c r="EJ120">
        <v>2</v>
      </c>
      <c r="EK120">
        <v>108001</v>
      </c>
      <c r="EL120" t="s">
        <v>164</v>
      </c>
      <c r="EM120" t="s">
        <v>165</v>
      </c>
      <c r="EO120" t="s">
        <v>6</v>
      </c>
      <c r="EQ120">
        <v>0</v>
      </c>
      <c r="ER120">
        <v>27.32</v>
      </c>
      <c r="ES120">
        <v>8.31</v>
      </c>
      <c r="ET120">
        <v>1.81</v>
      </c>
      <c r="EU120">
        <v>0.26</v>
      </c>
      <c r="EV120">
        <v>17.2</v>
      </c>
      <c r="EW120">
        <v>1.83</v>
      </c>
      <c r="EX120">
        <v>0.02</v>
      </c>
      <c r="EY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6</v>
      </c>
      <c r="GD120">
        <v>1</v>
      </c>
      <c r="GF120">
        <v>1575683527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63"/>
        <v>0</v>
      </c>
      <c r="GM120">
        <f t="shared" si="164"/>
        <v>470</v>
      </c>
      <c r="GN120">
        <f t="shared" si="165"/>
        <v>0</v>
      </c>
      <c r="GO120">
        <f t="shared" si="166"/>
        <v>470</v>
      </c>
      <c r="GP120">
        <f t="shared" si="167"/>
        <v>0</v>
      </c>
      <c r="GR120">
        <v>0</v>
      </c>
      <c r="GS120">
        <v>3</v>
      </c>
      <c r="GT120">
        <v>0</v>
      </c>
      <c r="GU120" t="s">
        <v>6</v>
      </c>
      <c r="GV120">
        <f t="shared" si="168"/>
        <v>0</v>
      </c>
      <c r="GW120">
        <v>1</v>
      </c>
      <c r="GX120">
        <f t="shared" si="169"/>
        <v>0</v>
      </c>
      <c r="HA120">
        <v>0</v>
      </c>
      <c r="HB120">
        <v>0</v>
      </c>
      <c r="HC120">
        <f t="shared" si="170"/>
        <v>0</v>
      </c>
      <c r="HE120" t="s">
        <v>6</v>
      </c>
      <c r="HF120" t="s">
        <v>6</v>
      </c>
      <c r="HM120" t="s">
        <v>6</v>
      </c>
      <c r="HN120" t="s">
        <v>166</v>
      </c>
      <c r="HO120" t="s">
        <v>167</v>
      </c>
      <c r="HP120" t="s">
        <v>164</v>
      </c>
      <c r="HQ120" t="s">
        <v>164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383</v>
      </c>
      <c r="E121" t="s">
        <v>401</v>
      </c>
      <c r="F121" t="s">
        <v>30</v>
      </c>
      <c r="G121" t="s">
        <v>395</v>
      </c>
      <c r="H121" t="str">
        <f>'1.Ведомость'!C122</f>
        <v>м</v>
      </c>
      <c r="I121">
        <f>I120*J121</f>
        <v>11</v>
      </c>
      <c r="J121">
        <v>47.826086956521735</v>
      </c>
      <c r="K121">
        <v>47.826087000000001</v>
      </c>
      <c r="O121">
        <f t="shared" si="134"/>
        <v>260</v>
      </c>
      <c r="P121">
        <f t="shared" si="135"/>
        <v>260</v>
      </c>
      <c r="Q121">
        <f t="shared" si="136"/>
        <v>0</v>
      </c>
      <c r="R121">
        <f t="shared" si="137"/>
        <v>0</v>
      </c>
      <c r="S121">
        <f t="shared" si="138"/>
        <v>0</v>
      </c>
      <c r="T121">
        <f t="shared" si="139"/>
        <v>0</v>
      </c>
      <c r="U121">
        <f t="shared" si="140"/>
        <v>0</v>
      </c>
      <c r="V121">
        <f t="shared" si="141"/>
        <v>0</v>
      </c>
      <c r="W121">
        <f t="shared" si="142"/>
        <v>0</v>
      </c>
      <c r="X121">
        <f t="shared" si="143"/>
        <v>0</v>
      </c>
      <c r="Y121">
        <f t="shared" si="144"/>
        <v>0</v>
      </c>
      <c r="AA121">
        <v>92867283</v>
      </c>
      <c r="AB121">
        <f t="shared" si="145"/>
        <v>23.66</v>
      </c>
      <c r="AC121">
        <f t="shared" si="146"/>
        <v>23.66</v>
      </c>
      <c r="AD121">
        <f t="shared" si="147"/>
        <v>0</v>
      </c>
      <c r="AE121">
        <f t="shared" si="148"/>
        <v>0</v>
      </c>
      <c r="AF121">
        <f t="shared" si="149"/>
        <v>0</v>
      </c>
      <c r="AG121">
        <f t="shared" si="150"/>
        <v>0</v>
      </c>
      <c r="AH121">
        <f t="shared" si="151"/>
        <v>0</v>
      </c>
      <c r="AI121">
        <f t="shared" si="152"/>
        <v>0</v>
      </c>
      <c r="AJ121">
        <f t="shared" si="153"/>
        <v>0</v>
      </c>
      <c r="AK121">
        <v>23.66</v>
      </c>
      <c r="AL121">
        <v>23.66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1</v>
      </c>
      <c r="BJ121" t="s">
        <v>6</v>
      </c>
      <c r="BM121">
        <v>1100</v>
      </c>
      <c r="BN121">
        <v>0</v>
      </c>
      <c r="BO121" t="s">
        <v>6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0</v>
      </c>
      <c r="CA121">
        <v>0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54"/>
        <v>260</v>
      </c>
      <c r="CQ121">
        <f t="shared" ref="CQ121:CR123" si="171">AC121</f>
        <v>23.66</v>
      </c>
      <c r="CR121">
        <f t="shared" si="171"/>
        <v>0</v>
      </c>
      <c r="CS121">
        <f t="shared" si="155"/>
        <v>0</v>
      </c>
      <c r="CT121">
        <f t="shared" si="156"/>
        <v>0</v>
      </c>
      <c r="CU121">
        <f t="shared" si="157"/>
        <v>0</v>
      </c>
      <c r="CV121">
        <f t="shared" si="158"/>
        <v>0</v>
      </c>
      <c r="CW121">
        <f t="shared" si="159"/>
        <v>0</v>
      </c>
      <c r="CX121">
        <f t="shared" si="160"/>
        <v>0</v>
      </c>
      <c r="CY121">
        <f t="shared" si="161"/>
        <v>0</v>
      </c>
      <c r="CZ121">
        <f t="shared" si="162"/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209</v>
      </c>
      <c r="DW121" t="s">
        <v>209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66696271</v>
      </c>
      <c r="EF121">
        <v>8</v>
      </c>
      <c r="EG121" t="s">
        <v>211</v>
      </c>
      <c r="EH121">
        <v>0</v>
      </c>
      <c r="EI121" t="s">
        <v>6</v>
      </c>
      <c r="EJ121">
        <v>1</v>
      </c>
      <c r="EK121">
        <v>1100</v>
      </c>
      <c r="EL121" t="s">
        <v>387</v>
      </c>
      <c r="EM121" t="s">
        <v>388</v>
      </c>
      <c r="EO121" t="s">
        <v>6</v>
      </c>
      <c r="EQ121">
        <v>0</v>
      </c>
      <c r="ER121">
        <v>23.66</v>
      </c>
      <c r="ES121">
        <v>23.66</v>
      </c>
      <c r="ET121">
        <v>0</v>
      </c>
      <c r="EU121">
        <v>0</v>
      </c>
      <c r="EV121">
        <v>0</v>
      </c>
      <c r="EW121">
        <v>0</v>
      </c>
      <c r="EX121">
        <v>0</v>
      </c>
      <c r="EZ121">
        <v>5</v>
      </c>
      <c r="FC121">
        <v>0</v>
      </c>
      <c r="FD121">
        <v>18</v>
      </c>
      <c r="FF121">
        <v>22.5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396</v>
      </c>
      <c r="GD121">
        <v>1</v>
      </c>
      <c r="GF121">
        <v>66117580</v>
      </c>
      <c r="GG121">
        <v>2</v>
      </c>
      <c r="GH121">
        <v>3</v>
      </c>
      <c r="GI121">
        <v>4</v>
      </c>
      <c r="GJ121">
        <v>0</v>
      </c>
      <c r="GK121">
        <v>0</v>
      </c>
      <c r="GL121">
        <f t="shared" si="163"/>
        <v>0</v>
      </c>
      <c r="GM121">
        <f t="shared" si="164"/>
        <v>260</v>
      </c>
      <c r="GN121">
        <f t="shared" si="165"/>
        <v>260</v>
      </c>
      <c r="GO121">
        <f t="shared" si="166"/>
        <v>0</v>
      </c>
      <c r="GP121">
        <f t="shared" si="167"/>
        <v>0</v>
      </c>
      <c r="GR121">
        <v>1</v>
      </c>
      <c r="GS121">
        <v>1</v>
      </c>
      <c r="GT121">
        <v>0</v>
      </c>
      <c r="GU121" t="s">
        <v>6</v>
      </c>
      <c r="GV121">
        <f t="shared" si="168"/>
        <v>0</v>
      </c>
      <c r="GW121">
        <v>1</v>
      </c>
      <c r="GX121">
        <f t="shared" si="169"/>
        <v>0</v>
      </c>
      <c r="HA121">
        <v>0</v>
      </c>
      <c r="HB121">
        <v>0</v>
      </c>
      <c r="HC121">
        <f t="shared" si="170"/>
        <v>0</v>
      </c>
      <c r="HE121" t="s">
        <v>36</v>
      </c>
      <c r="HF121" t="s">
        <v>38</v>
      </c>
      <c r="HG121">
        <f>ROUND(AC121*I121,0)</f>
        <v>260</v>
      </c>
      <c r="HM121" t="s">
        <v>6</v>
      </c>
      <c r="HN121" t="s">
        <v>6</v>
      </c>
      <c r="HO121" t="s">
        <v>6</v>
      </c>
      <c r="HP121" t="s">
        <v>6</v>
      </c>
      <c r="HQ121" t="s">
        <v>6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384</v>
      </c>
      <c r="E122" t="s">
        <v>402</v>
      </c>
      <c r="F122" t="s">
        <v>30</v>
      </c>
      <c r="G122" t="s">
        <v>403</v>
      </c>
      <c r="H122" t="str">
        <f>'1.Ведомость'!C123</f>
        <v>м</v>
      </c>
      <c r="I122">
        <f>I120*J122</f>
        <v>6</v>
      </c>
      <c r="J122">
        <v>26.086956521739129</v>
      </c>
      <c r="K122">
        <v>26.086956499999999</v>
      </c>
      <c r="O122">
        <f t="shared" si="134"/>
        <v>258</v>
      </c>
      <c r="P122">
        <f t="shared" si="135"/>
        <v>258</v>
      </c>
      <c r="Q122">
        <f t="shared" si="136"/>
        <v>0</v>
      </c>
      <c r="R122">
        <f t="shared" si="137"/>
        <v>0</v>
      </c>
      <c r="S122">
        <f t="shared" si="138"/>
        <v>0</v>
      </c>
      <c r="T122">
        <f t="shared" si="139"/>
        <v>0</v>
      </c>
      <c r="U122">
        <f t="shared" si="140"/>
        <v>0</v>
      </c>
      <c r="V122">
        <f t="shared" si="141"/>
        <v>0</v>
      </c>
      <c r="W122">
        <f t="shared" si="142"/>
        <v>0</v>
      </c>
      <c r="X122">
        <f t="shared" si="143"/>
        <v>0</v>
      </c>
      <c r="Y122">
        <f t="shared" si="144"/>
        <v>0</v>
      </c>
      <c r="AA122">
        <v>92867283</v>
      </c>
      <c r="AB122">
        <f t="shared" si="145"/>
        <v>42.94</v>
      </c>
      <c r="AC122">
        <f t="shared" si="146"/>
        <v>42.94</v>
      </c>
      <c r="AD122">
        <f t="shared" si="147"/>
        <v>0</v>
      </c>
      <c r="AE122">
        <f t="shared" si="148"/>
        <v>0</v>
      </c>
      <c r="AF122">
        <f t="shared" si="149"/>
        <v>0</v>
      </c>
      <c r="AG122">
        <f t="shared" si="150"/>
        <v>0</v>
      </c>
      <c r="AH122">
        <f t="shared" si="151"/>
        <v>0</v>
      </c>
      <c r="AI122">
        <f t="shared" si="152"/>
        <v>0</v>
      </c>
      <c r="AJ122">
        <f t="shared" si="153"/>
        <v>0</v>
      </c>
      <c r="AK122">
        <v>42.940000000000005</v>
      </c>
      <c r="AL122">
        <v>42.940000000000005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1</v>
      </c>
      <c r="BJ122" t="s">
        <v>6</v>
      </c>
      <c r="BM122">
        <v>1100</v>
      </c>
      <c r="BN122">
        <v>0</v>
      </c>
      <c r="BO122" t="s">
        <v>6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154"/>
        <v>258</v>
      </c>
      <c r="CQ122">
        <f t="shared" si="171"/>
        <v>42.94</v>
      </c>
      <c r="CR122">
        <f t="shared" si="171"/>
        <v>0</v>
      </c>
      <c r="CS122">
        <f t="shared" si="155"/>
        <v>0</v>
      </c>
      <c r="CT122">
        <f t="shared" si="156"/>
        <v>0</v>
      </c>
      <c r="CU122">
        <f t="shared" si="157"/>
        <v>0</v>
      </c>
      <c r="CV122">
        <f t="shared" si="158"/>
        <v>0</v>
      </c>
      <c r="CW122">
        <f t="shared" si="159"/>
        <v>0</v>
      </c>
      <c r="CX122">
        <f t="shared" si="160"/>
        <v>0</v>
      </c>
      <c r="CY122">
        <f t="shared" si="161"/>
        <v>0</v>
      </c>
      <c r="CZ122">
        <f t="shared" si="162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209</v>
      </c>
      <c r="DW122" t="s">
        <v>209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66696271</v>
      </c>
      <c r="EF122">
        <v>8</v>
      </c>
      <c r="EG122" t="s">
        <v>211</v>
      </c>
      <c r="EH122">
        <v>0</v>
      </c>
      <c r="EI122" t="s">
        <v>6</v>
      </c>
      <c r="EJ122">
        <v>1</v>
      </c>
      <c r="EK122">
        <v>1100</v>
      </c>
      <c r="EL122" t="s">
        <v>387</v>
      </c>
      <c r="EM122" t="s">
        <v>388</v>
      </c>
      <c r="EO122" t="s">
        <v>6</v>
      </c>
      <c r="EQ122">
        <v>0</v>
      </c>
      <c r="ER122">
        <v>42.940000000000005</v>
      </c>
      <c r="ES122">
        <v>42.940000000000005</v>
      </c>
      <c r="ET122">
        <v>0</v>
      </c>
      <c r="EU122">
        <v>0</v>
      </c>
      <c r="EV122">
        <v>0</v>
      </c>
      <c r="EW122">
        <v>0</v>
      </c>
      <c r="EX122">
        <v>0</v>
      </c>
      <c r="EZ122">
        <v>5</v>
      </c>
      <c r="FC122">
        <v>0</v>
      </c>
      <c r="FD122">
        <v>18</v>
      </c>
      <c r="FF122">
        <v>40.83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404</v>
      </c>
      <c r="GD122">
        <v>1</v>
      </c>
      <c r="GF122">
        <v>1472090781</v>
      </c>
      <c r="GG122">
        <v>2</v>
      </c>
      <c r="GH122">
        <v>3</v>
      </c>
      <c r="GI122">
        <v>4</v>
      </c>
      <c r="GJ122">
        <v>0</v>
      </c>
      <c r="GK122">
        <v>0</v>
      </c>
      <c r="GL122">
        <f t="shared" si="163"/>
        <v>0</v>
      </c>
      <c r="GM122">
        <f t="shared" si="164"/>
        <v>258</v>
      </c>
      <c r="GN122">
        <f t="shared" si="165"/>
        <v>258</v>
      </c>
      <c r="GO122">
        <f t="shared" si="166"/>
        <v>0</v>
      </c>
      <c r="GP122">
        <f t="shared" si="167"/>
        <v>0</v>
      </c>
      <c r="GR122">
        <v>1</v>
      </c>
      <c r="GS122">
        <v>1</v>
      </c>
      <c r="GT122">
        <v>0</v>
      </c>
      <c r="GU122" t="s">
        <v>6</v>
      </c>
      <c r="GV122">
        <f t="shared" si="168"/>
        <v>0</v>
      </c>
      <c r="GW122">
        <v>1</v>
      </c>
      <c r="GX122">
        <f t="shared" si="169"/>
        <v>0</v>
      </c>
      <c r="HA122">
        <v>0</v>
      </c>
      <c r="HB122">
        <v>0</v>
      </c>
      <c r="HC122">
        <f t="shared" si="170"/>
        <v>0</v>
      </c>
      <c r="HE122" t="s">
        <v>36</v>
      </c>
      <c r="HF122" t="s">
        <v>38</v>
      </c>
      <c r="HG122">
        <f>ROUND(AC122*I122,0)</f>
        <v>258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385</v>
      </c>
      <c r="E123" t="s">
        <v>405</v>
      </c>
      <c r="F123" t="s">
        <v>30</v>
      </c>
      <c r="G123" t="s">
        <v>406</v>
      </c>
      <c r="H123" t="str">
        <f>'1.Ведомость'!C124</f>
        <v>м</v>
      </c>
      <c r="I123">
        <f>I120*J123</f>
        <v>6</v>
      </c>
      <c r="J123">
        <v>26.086956521739129</v>
      </c>
      <c r="K123">
        <v>26.086956499999999</v>
      </c>
      <c r="O123">
        <f t="shared" si="134"/>
        <v>500</v>
      </c>
      <c r="P123">
        <f t="shared" si="135"/>
        <v>500</v>
      </c>
      <c r="Q123">
        <f t="shared" si="136"/>
        <v>0</v>
      </c>
      <c r="R123">
        <f t="shared" si="137"/>
        <v>0</v>
      </c>
      <c r="S123">
        <f t="shared" si="138"/>
        <v>0</v>
      </c>
      <c r="T123">
        <f t="shared" si="139"/>
        <v>0</v>
      </c>
      <c r="U123">
        <f t="shared" si="140"/>
        <v>0</v>
      </c>
      <c r="V123">
        <f t="shared" si="141"/>
        <v>0</v>
      </c>
      <c r="W123">
        <f t="shared" si="142"/>
        <v>0</v>
      </c>
      <c r="X123">
        <f t="shared" si="143"/>
        <v>0</v>
      </c>
      <c r="Y123">
        <f t="shared" si="144"/>
        <v>0</v>
      </c>
      <c r="AA123">
        <v>92867283</v>
      </c>
      <c r="AB123">
        <f t="shared" si="145"/>
        <v>83.25</v>
      </c>
      <c r="AC123">
        <f t="shared" si="146"/>
        <v>83.25</v>
      </c>
      <c r="AD123">
        <f t="shared" si="147"/>
        <v>0</v>
      </c>
      <c r="AE123">
        <f t="shared" si="148"/>
        <v>0</v>
      </c>
      <c r="AF123">
        <f t="shared" si="149"/>
        <v>0</v>
      </c>
      <c r="AG123">
        <f t="shared" si="150"/>
        <v>0</v>
      </c>
      <c r="AH123">
        <f t="shared" si="151"/>
        <v>0</v>
      </c>
      <c r="AI123">
        <f t="shared" si="152"/>
        <v>0</v>
      </c>
      <c r="AJ123">
        <f t="shared" si="153"/>
        <v>0</v>
      </c>
      <c r="AK123">
        <v>83.25</v>
      </c>
      <c r="AL123">
        <v>83.25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1</v>
      </c>
      <c r="BJ123" t="s">
        <v>6</v>
      </c>
      <c r="BM123">
        <v>1100</v>
      </c>
      <c r="BN123">
        <v>0</v>
      </c>
      <c r="BO123" t="s">
        <v>6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0</v>
      </c>
      <c r="CA123">
        <v>0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54"/>
        <v>500</v>
      </c>
      <c r="CQ123">
        <f t="shared" si="171"/>
        <v>83.25</v>
      </c>
      <c r="CR123">
        <f t="shared" si="171"/>
        <v>0</v>
      </c>
      <c r="CS123">
        <f t="shared" si="155"/>
        <v>0</v>
      </c>
      <c r="CT123">
        <f t="shared" si="156"/>
        <v>0</v>
      </c>
      <c r="CU123">
        <f t="shared" si="157"/>
        <v>0</v>
      </c>
      <c r="CV123">
        <f t="shared" si="158"/>
        <v>0</v>
      </c>
      <c r="CW123">
        <f t="shared" si="159"/>
        <v>0</v>
      </c>
      <c r="CX123">
        <f t="shared" si="160"/>
        <v>0</v>
      </c>
      <c r="CY123">
        <f t="shared" si="161"/>
        <v>0</v>
      </c>
      <c r="CZ123">
        <f t="shared" si="162"/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209</v>
      </c>
      <c r="DW123" t="s">
        <v>209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66696271</v>
      </c>
      <c r="EF123">
        <v>8</v>
      </c>
      <c r="EG123" t="s">
        <v>211</v>
      </c>
      <c r="EH123">
        <v>0</v>
      </c>
      <c r="EI123" t="s">
        <v>6</v>
      </c>
      <c r="EJ123">
        <v>1</v>
      </c>
      <c r="EK123">
        <v>1100</v>
      </c>
      <c r="EL123" t="s">
        <v>387</v>
      </c>
      <c r="EM123" t="s">
        <v>388</v>
      </c>
      <c r="EO123" t="s">
        <v>6</v>
      </c>
      <c r="EQ123">
        <v>0</v>
      </c>
      <c r="ER123">
        <v>83.25</v>
      </c>
      <c r="ES123">
        <v>83.25</v>
      </c>
      <c r="ET123">
        <v>0</v>
      </c>
      <c r="EU123">
        <v>0</v>
      </c>
      <c r="EV123">
        <v>0</v>
      </c>
      <c r="EW123">
        <v>0</v>
      </c>
      <c r="EX123">
        <v>0</v>
      </c>
      <c r="EZ123">
        <v>5</v>
      </c>
      <c r="FC123">
        <v>0</v>
      </c>
      <c r="FD123">
        <v>18</v>
      </c>
      <c r="FF123">
        <v>79.17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407</v>
      </c>
      <c r="GD123">
        <v>1</v>
      </c>
      <c r="GF123">
        <v>1762569468</v>
      </c>
      <c r="GG123">
        <v>2</v>
      </c>
      <c r="GH123">
        <v>3</v>
      </c>
      <c r="GI123">
        <v>4</v>
      </c>
      <c r="GJ123">
        <v>0</v>
      </c>
      <c r="GK123">
        <v>0</v>
      </c>
      <c r="GL123">
        <f t="shared" si="163"/>
        <v>0</v>
      </c>
      <c r="GM123">
        <f t="shared" si="164"/>
        <v>500</v>
      </c>
      <c r="GN123">
        <f t="shared" si="165"/>
        <v>500</v>
      </c>
      <c r="GO123">
        <f t="shared" si="166"/>
        <v>0</v>
      </c>
      <c r="GP123">
        <f t="shared" si="167"/>
        <v>0</v>
      </c>
      <c r="GR123">
        <v>1</v>
      </c>
      <c r="GS123">
        <v>1</v>
      </c>
      <c r="GT123">
        <v>0</v>
      </c>
      <c r="GU123" t="s">
        <v>6</v>
      </c>
      <c r="GV123">
        <f t="shared" si="168"/>
        <v>0</v>
      </c>
      <c r="GW123">
        <v>1</v>
      </c>
      <c r="GX123">
        <f t="shared" si="169"/>
        <v>0</v>
      </c>
      <c r="HA123">
        <v>0</v>
      </c>
      <c r="HB123">
        <v>0</v>
      </c>
      <c r="HC123">
        <f t="shared" si="170"/>
        <v>0</v>
      </c>
      <c r="HE123" t="s">
        <v>36</v>
      </c>
      <c r="HF123" t="s">
        <v>38</v>
      </c>
      <c r="HG123">
        <f>ROUND(AC123*I123,0)</f>
        <v>500</v>
      </c>
      <c r="HM123" t="s">
        <v>6</v>
      </c>
      <c r="HN123" t="s">
        <v>6</v>
      </c>
      <c r="HO123" t="s">
        <v>6</v>
      </c>
      <c r="HP123" t="s">
        <v>6</v>
      </c>
      <c r="HQ123" t="s">
        <v>6</v>
      </c>
      <c r="HS123">
        <v>0</v>
      </c>
      <c r="IK123">
        <v>0</v>
      </c>
    </row>
    <row r="125" spans="1:245" x14ac:dyDescent="0.2">
      <c r="A125" s="2">
        <v>51</v>
      </c>
      <c r="B125" s="2">
        <f>B24</f>
        <v>1</v>
      </c>
      <c r="C125" s="2">
        <f>A24</f>
        <v>4</v>
      </c>
      <c r="D125" s="2">
        <f>ROW(A24)</f>
        <v>24</v>
      </c>
      <c r="E125" s="2"/>
      <c r="F125" s="2" t="str">
        <f>IF(F24&lt;&gt;"",F24,"")</f>
        <v>Новый раздел</v>
      </c>
      <c r="G125" s="2" t="str">
        <f>IF(G24&lt;&gt;"",G24,"")</f>
        <v>Монтажные работы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172">ROUND(AB125,0)</f>
        <v>547794</v>
      </c>
      <c r="P125" s="2">
        <f t="shared" si="172"/>
        <v>490020</v>
      </c>
      <c r="Q125" s="2">
        <f t="shared" si="172"/>
        <v>5273</v>
      </c>
      <c r="R125" s="2">
        <f t="shared" si="172"/>
        <v>1378</v>
      </c>
      <c r="S125" s="2">
        <f t="shared" si="172"/>
        <v>52501</v>
      </c>
      <c r="T125" s="2">
        <f t="shared" si="172"/>
        <v>0</v>
      </c>
      <c r="U125" s="2">
        <f>AH125</f>
        <v>123.04283000000001</v>
      </c>
      <c r="V125" s="2">
        <f>AI125</f>
        <v>2.5705519999999997</v>
      </c>
      <c r="W125" s="2">
        <f>ROUND(AJ125,0)</f>
        <v>0</v>
      </c>
      <c r="X125" s="2">
        <f>ROUND(AK125,0)</f>
        <v>56102</v>
      </c>
      <c r="Y125" s="2">
        <f>ROUND(AL125,0)</f>
        <v>31318</v>
      </c>
      <c r="Z125" s="2"/>
      <c r="AA125" s="2"/>
      <c r="AB125" s="2">
        <f>ROUND(SUMIF(AA28:AA123,"=92867283",O28:O123),0)</f>
        <v>547794</v>
      </c>
      <c r="AC125" s="2">
        <f>ROUND(SUMIF(AA28:AA123,"=92867283",P28:P123),0)</f>
        <v>490020</v>
      </c>
      <c r="AD125" s="2">
        <f>ROUND(SUMIF(AA28:AA123,"=92867283",Q28:Q123),0)</f>
        <v>5273</v>
      </c>
      <c r="AE125" s="2">
        <f>ROUND(SUMIF(AA28:AA123,"=92867283",R28:R123),0)</f>
        <v>1378</v>
      </c>
      <c r="AF125" s="2">
        <f>ROUND(SUMIF(AA28:AA123,"=92867283",S28:S123),0)</f>
        <v>52501</v>
      </c>
      <c r="AG125" s="2">
        <f>ROUND(SUMIF(AA28:AA123,"=92867283",T28:T123),0)</f>
        <v>0</v>
      </c>
      <c r="AH125" s="2">
        <f>SUMIF(AA28:AA123,"=92867283",U28:U123)</f>
        <v>123.04283000000001</v>
      </c>
      <c r="AI125" s="2">
        <f>SUMIF(AA28:AA123,"=92867283",V28:V123)</f>
        <v>2.5705519999999997</v>
      </c>
      <c r="AJ125" s="2">
        <f>ROUND(SUMIF(AA28:AA123,"=92867283",W28:W123),0)</f>
        <v>0</v>
      </c>
      <c r="AK125" s="2">
        <f>ROUND(SUMIF(AA28:AA123,"=92867283",X28:X123),0)</f>
        <v>56102</v>
      </c>
      <c r="AL125" s="2">
        <f>ROUND(SUMIF(AA28:AA123,"=92867283",Y28:Y123),0)</f>
        <v>31318</v>
      </c>
      <c r="AM125" s="2"/>
      <c r="AN125" s="2"/>
      <c r="AO125" s="2">
        <f t="shared" ref="AO125:BD125" si="173">ROUND(BX125,0)</f>
        <v>0</v>
      </c>
      <c r="AP125" s="2">
        <f t="shared" si="173"/>
        <v>242160</v>
      </c>
      <c r="AQ125" s="2">
        <f t="shared" si="173"/>
        <v>0</v>
      </c>
      <c r="AR125" s="2">
        <f t="shared" si="173"/>
        <v>635214</v>
      </c>
      <c r="AS125" s="2">
        <f t="shared" si="173"/>
        <v>148115</v>
      </c>
      <c r="AT125" s="2">
        <f t="shared" si="173"/>
        <v>244939</v>
      </c>
      <c r="AU125" s="2">
        <f t="shared" si="173"/>
        <v>0</v>
      </c>
      <c r="AV125" s="2">
        <f t="shared" si="173"/>
        <v>490020</v>
      </c>
      <c r="AW125" s="2">
        <f t="shared" si="173"/>
        <v>247860</v>
      </c>
      <c r="AX125" s="2">
        <f t="shared" si="173"/>
        <v>0</v>
      </c>
      <c r="AY125" s="2">
        <f t="shared" si="173"/>
        <v>247860</v>
      </c>
      <c r="AZ125" s="2">
        <f t="shared" si="173"/>
        <v>242160</v>
      </c>
      <c r="BA125" s="2">
        <f t="shared" si="173"/>
        <v>0</v>
      </c>
      <c r="BB125" s="2">
        <f t="shared" si="173"/>
        <v>0</v>
      </c>
      <c r="BC125" s="2">
        <f t="shared" si="173"/>
        <v>0</v>
      </c>
      <c r="BD125" s="2">
        <f t="shared" si="173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>
        <f>ROUND(SUMIF(AA28:AA123,"=92867283",FQ28:FQ123),0)</f>
        <v>0</v>
      </c>
      <c r="BY125" s="2">
        <f>ROUND(SUMIF(AA28:AA123,"=92867283",FR28:FR123),0)</f>
        <v>242160</v>
      </c>
      <c r="BZ125" s="2">
        <f>ROUND(SUMIF(AA28:AA123,"=92867283",GL28:GL123),0)</f>
        <v>0</v>
      </c>
      <c r="CA125" s="2">
        <f>ROUND(SUMIF(AA28:AA123,"=92867283",GM28:GM123),0)</f>
        <v>635214</v>
      </c>
      <c r="CB125" s="2">
        <f>ROUND(SUMIF(AA28:AA123,"=92867283",GN28:GN123),0)</f>
        <v>148115</v>
      </c>
      <c r="CC125" s="2">
        <f>ROUND(SUMIF(AA28:AA123,"=92867283",GO28:GO123),0)</f>
        <v>244939</v>
      </c>
      <c r="CD125" s="2">
        <f>ROUND(SUMIF(AA28:AA123,"=92867283",GP28:GP123),0)</f>
        <v>0</v>
      </c>
      <c r="CE125" s="2">
        <f>AC125-BX125</f>
        <v>490020</v>
      </c>
      <c r="CF125" s="2">
        <f>AC125-BY125</f>
        <v>247860</v>
      </c>
      <c r="CG125" s="2">
        <f>BX125-BZ125</f>
        <v>0</v>
      </c>
      <c r="CH125" s="2">
        <f>AC125-BX125-BY125+BZ125</f>
        <v>247860</v>
      </c>
      <c r="CI125" s="2">
        <f>BY125-BZ125</f>
        <v>242160</v>
      </c>
      <c r="CJ125" s="2">
        <f>ROUND(SUMIF(AA28:AA123,"=92867283",GX28:GX123),0)</f>
        <v>0</v>
      </c>
      <c r="CK125" s="2">
        <f>ROUND(SUMIF(AA28:AA123,"=92867283",GY28:GY123),0)</f>
        <v>0</v>
      </c>
      <c r="CL125" s="2">
        <f>ROUND(SUMIF(AA28:AA123,"=92867283",GZ28:GZ123),0)</f>
        <v>0</v>
      </c>
      <c r="CM125" s="2">
        <f>ROUND(SUMIF(AA28:AA123,"=92867283",HD28:HD123),0)</f>
        <v>0</v>
      </c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547794</v>
      </c>
      <c r="G127" s="4" t="s">
        <v>408</v>
      </c>
      <c r="H127" s="4" t="s">
        <v>409</v>
      </c>
      <c r="I127" s="4"/>
      <c r="J127" s="4"/>
      <c r="K127" s="4">
        <v>201</v>
      </c>
      <c r="L127" s="4">
        <v>1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305634</v>
      </c>
      <c r="X127" s="4">
        <v>1</v>
      </c>
      <c r="Y127" s="4">
        <v>305634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490020</v>
      </c>
      <c r="G128" s="4" t="s">
        <v>410</v>
      </c>
      <c r="H128" s="4" t="s">
        <v>411</v>
      </c>
      <c r="I128" s="4"/>
      <c r="J128" s="4"/>
      <c r="K128" s="4">
        <v>202</v>
      </c>
      <c r="L128" s="4">
        <v>2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490020</v>
      </c>
      <c r="X128" s="4">
        <v>1</v>
      </c>
      <c r="Y128" s="4">
        <v>490020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412</v>
      </c>
      <c r="H129" s="4" t="s">
        <v>413</v>
      </c>
      <c r="I129" s="4"/>
      <c r="J129" s="4"/>
      <c r="K129" s="4">
        <v>222</v>
      </c>
      <c r="L129" s="4">
        <v>3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490020</v>
      </c>
      <c r="G130" s="4" t="s">
        <v>414</v>
      </c>
      <c r="H130" s="4" t="s">
        <v>415</v>
      </c>
      <c r="I130" s="4"/>
      <c r="J130" s="4"/>
      <c r="K130" s="4">
        <v>225</v>
      </c>
      <c r="L130" s="4">
        <v>4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490020</v>
      </c>
      <c r="X130" s="4">
        <v>1</v>
      </c>
      <c r="Y130" s="4">
        <v>490020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247860</v>
      </c>
      <c r="G131" s="4" t="s">
        <v>416</v>
      </c>
      <c r="H131" s="4" t="s">
        <v>417</v>
      </c>
      <c r="I131" s="4"/>
      <c r="J131" s="4"/>
      <c r="K131" s="4">
        <v>226</v>
      </c>
      <c r="L131" s="4">
        <v>5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247860</v>
      </c>
      <c r="X131" s="4">
        <v>1</v>
      </c>
      <c r="Y131" s="4">
        <v>247860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418</v>
      </c>
      <c r="H132" s="4" t="s">
        <v>419</v>
      </c>
      <c r="I132" s="4"/>
      <c r="J132" s="4"/>
      <c r="K132" s="4">
        <v>227</v>
      </c>
      <c r="L132" s="4">
        <v>6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247860</v>
      </c>
      <c r="G133" s="4" t="s">
        <v>420</v>
      </c>
      <c r="H133" s="4" t="s">
        <v>421</v>
      </c>
      <c r="I133" s="4"/>
      <c r="J133" s="4"/>
      <c r="K133" s="4">
        <v>228</v>
      </c>
      <c r="L133" s="4">
        <v>7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247860</v>
      </c>
      <c r="X133" s="4">
        <v>1</v>
      </c>
      <c r="Y133" s="4">
        <v>247860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242160</v>
      </c>
      <c r="G134" s="4" t="s">
        <v>422</v>
      </c>
      <c r="H134" s="4" t="s">
        <v>423</v>
      </c>
      <c r="I134" s="4"/>
      <c r="J134" s="4"/>
      <c r="K134" s="4">
        <v>216</v>
      </c>
      <c r="L134" s="4">
        <v>8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242160</v>
      </c>
      <c r="X134" s="4">
        <v>1</v>
      </c>
      <c r="Y134" s="4">
        <v>242160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424</v>
      </c>
      <c r="H135" s="4" t="s">
        <v>425</v>
      </c>
      <c r="I135" s="4"/>
      <c r="J135" s="4"/>
      <c r="K135" s="4">
        <v>223</v>
      </c>
      <c r="L135" s="4">
        <v>9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242160</v>
      </c>
      <c r="G136" s="4" t="s">
        <v>426</v>
      </c>
      <c r="H136" s="4" t="s">
        <v>427</v>
      </c>
      <c r="I136" s="4"/>
      <c r="J136" s="4"/>
      <c r="K136" s="4">
        <v>229</v>
      </c>
      <c r="L136" s="4">
        <v>10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242160</v>
      </c>
      <c r="X136" s="4">
        <v>1</v>
      </c>
      <c r="Y136" s="4">
        <v>242160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5273</v>
      </c>
      <c r="G137" s="4" t="s">
        <v>428</v>
      </c>
      <c r="H137" s="4" t="s">
        <v>429</v>
      </c>
      <c r="I137" s="4"/>
      <c r="J137" s="4"/>
      <c r="K137" s="4">
        <v>203</v>
      </c>
      <c r="L137" s="4">
        <v>11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5273</v>
      </c>
      <c r="X137" s="4">
        <v>1</v>
      </c>
      <c r="Y137" s="4">
        <v>5273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430</v>
      </c>
      <c r="H138" s="4" t="s">
        <v>431</v>
      </c>
      <c r="I138" s="4"/>
      <c r="J138" s="4"/>
      <c r="K138" s="4">
        <v>231</v>
      </c>
      <c r="L138" s="4">
        <v>12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1378</v>
      </c>
      <c r="G139" s="4" t="s">
        <v>432</v>
      </c>
      <c r="H139" s="4" t="s">
        <v>433</v>
      </c>
      <c r="I139" s="4"/>
      <c r="J139" s="4"/>
      <c r="K139" s="4">
        <v>204</v>
      </c>
      <c r="L139" s="4">
        <v>13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1378</v>
      </c>
      <c r="X139" s="4">
        <v>1</v>
      </c>
      <c r="Y139" s="4">
        <v>1378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52501</v>
      </c>
      <c r="G140" s="4" t="s">
        <v>434</v>
      </c>
      <c r="H140" s="4" t="s">
        <v>435</v>
      </c>
      <c r="I140" s="4"/>
      <c r="J140" s="4"/>
      <c r="K140" s="4">
        <v>205</v>
      </c>
      <c r="L140" s="4">
        <v>14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52501</v>
      </c>
      <c r="X140" s="4">
        <v>1</v>
      </c>
      <c r="Y140" s="4">
        <v>52501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436</v>
      </c>
      <c r="H141" s="4" t="s">
        <v>437</v>
      </c>
      <c r="I141" s="4"/>
      <c r="J141" s="4"/>
      <c r="K141" s="4">
        <v>232</v>
      </c>
      <c r="L141" s="4">
        <v>15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148115</v>
      </c>
      <c r="G142" s="4" t="s">
        <v>438</v>
      </c>
      <c r="H142" s="4" t="s">
        <v>439</v>
      </c>
      <c r="I142" s="4"/>
      <c r="J142" s="4"/>
      <c r="K142" s="4">
        <v>214</v>
      </c>
      <c r="L142" s="4">
        <v>16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148115</v>
      </c>
      <c r="X142" s="4">
        <v>1</v>
      </c>
      <c r="Y142" s="4">
        <v>148115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244939</v>
      </c>
      <c r="G143" s="4" t="s">
        <v>440</v>
      </c>
      <c r="H143" s="4" t="s">
        <v>441</v>
      </c>
      <c r="I143" s="4"/>
      <c r="J143" s="4"/>
      <c r="K143" s="4">
        <v>215</v>
      </c>
      <c r="L143" s="4">
        <v>17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244939</v>
      </c>
      <c r="X143" s="4">
        <v>1</v>
      </c>
      <c r="Y143" s="4">
        <v>244939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0</v>
      </c>
      <c r="G144" s="4" t="s">
        <v>442</v>
      </c>
      <c r="H144" s="4" t="s">
        <v>443</v>
      </c>
      <c r="I144" s="4"/>
      <c r="J144" s="4"/>
      <c r="K144" s="4">
        <v>217</v>
      </c>
      <c r="L144" s="4">
        <v>18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444</v>
      </c>
      <c r="H145" s="4" t="s">
        <v>445</v>
      </c>
      <c r="I145" s="4"/>
      <c r="J145" s="4"/>
      <c r="K145" s="4">
        <v>230</v>
      </c>
      <c r="L145" s="4">
        <v>19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446</v>
      </c>
      <c r="H146" s="4" t="s">
        <v>447</v>
      </c>
      <c r="I146" s="4"/>
      <c r="J146" s="4"/>
      <c r="K146" s="4">
        <v>206</v>
      </c>
      <c r="L146" s="4">
        <v>20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ROUND(Source!U125,O147)</f>
        <v>123.04283</v>
      </c>
      <c r="G147" s="4" t="s">
        <v>448</v>
      </c>
      <c r="H147" s="4" t="s">
        <v>449</v>
      </c>
      <c r="I147" s="4"/>
      <c r="J147" s="4"/>
      <c r="K147" s="4">
        <v>207</v>
      </c>
      <c r="L147" s="4">
        <v>21</v>
      </c>
      <c r="M147" s="4">
        <v>3</v>
      </c>
      <c r="N147" s="4" t="s">
        <v>6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123.04283</v>
      </c>
      <c r="X147" s="4">
        <v>1</v>
      </c>
      <c r="Y147" s="4">
        <v>123.04283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ROUND(Source!V125,O148)</f>
        <v>2.5705520000000002</v>
      </c>
      <c r="G148" s="4" t="s">
        <v>450</v>
      </c>
      <c r="H148" s="4" t="s">
        <v>451</v>
      </c>
      <c r="I148" s="4"/>
      <c r="J148" s="4"/>
      <c r="K148" s="4">
        <v>208</v>
      </c>
      <c r="L148" s="4">
        <v>22</v>
      </c>
      <c r="M148" s="4">
        <v>3</v>
      </c>
      <c r="N148" s="4" t="s">
        <v>6</v>
      </c>
      <c r="O148" s="4">
        <v>7</v>
      </c>
      <c r="P148" s="4"/>
      <c r="Q148" s="4"/>
      <c r="R148" s="4"/>
      <c r="S148" s="4"/>
      <c r="T148" s="4"/>
      <c r="U148" s="4"/>
      <c r="V148" s="4"/>
      <c r="W148" s="4">
        <v>2.5705520000000002</v>
      </c>
      <c r="X148" s="4">
        <v>1</v>
      </c>
      <c r="Y148" s="4">
        <v>2.5705520000000002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452</v>
      </c>
      <c r="H149" s="4" t="s">
        <v>453</v>
      </c>
      <c r="I149" s="4"/>
      <c r="J149" s="4"/>
      <c r="K149" s="4">
        <v>209</v>
      </c>
      <c r="L149" s="4">
        <v>23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454</v>
      </c>
      <c r="H150" s="4" t="s">
        <v>455</v>
      </c>
      <c r="I150" s="4"/>
      <c r="J150" s="4"/>
      <c r="K150" s="4">
        <v>233</v>
      </c>
      <c r="L150" s="4">
        <v>24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56102</v>
      </c>
      <c r="G151" s="4" t="s">
        <v>456</v>
      </c>
      <c r="H151" s="4" t="s">
        <v>457</v>
      </c>
      <c r="I151" s="4"/>
      <c r="J151" s="4"/>
      <c r="K151" s="4">
        <v>210</v>
      </c>
      <c r="L151" s="4">
        <v>25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56102</v>
      </c>
      <c r="X151" s="4">
        <v>1</v>
      </c>
      <c r="Y151" s="4">
        <v>56102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31318</v>
      </c>
      <c r="G152" s="4" t="s">
        <v>458</v>
      </c>
      <c r="H152" s="4" t="s">
        <v>459</v>
      </c>
      <c r="I152" s="4"/>
      <c r="J152" s="4"/>
      <c r="K152" s="4">
        <v>211</v>
      </c>
      <c r="L152" s="4">
        <v>26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31318</v>
      </c>
      <c r="X152" s="4">
        <v>1</v>
      </c>
      <c r="Y152" s="4">
        <v>31318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635214</v>
      </c>
      <c r="G153" s="4" t="s">
        <v>460</v>
      </c>
      <c r="H153" s="4" t="s">
        <v>461</v>
      </c>
      <c r="I153" s="4"/>
      <c r="J153" s="4"/>
      <c r="K153" s="4">
        <v>224</v>
      </c>
      <c r="L153" s="4">
        <v>27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635214</v>
      </c>
      <c r="X153" s="4">
        <v>1</v>
      </c>
      <c r="Y153" s="4">
        <v>635214</v>
      </c>
      <c r="Z153" s="4"/>
      <c r="AA153" s="4"/>
      <c r="AB153" s="4"/>
    </row>
    <row r="155" spans="1:206" x14ac:dyDescent="0.2">
      <c r="A155" s="2">
        <v>51</v>
      </c>
      <c r="B155" s="2">
        <f>B20</f>
        <v>1</v>
      </c>
      <c r="C155" s="2">
        <f>A20</f>
        <v>3</v>
      </c>
      <c r="D155" s="2">
        <f>ROW(A20)</f>
        <v>20</v>
      </c>
      <c r="E155" s="2"/>
      <c r="F155" s="2" t="str">
        <f>IF(F20&lt;&gt;"",F20,"")</f>
        <v>5.12.1.3.4</v>
      </c>
      <c r="G155" s="2" t="str">
        <f>IF(G20&lt;&gt;"",G20,"")</f>
        <v>Автоматизированный тепловой пункт нежилых помещений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174">ROUND(O125+AB155,0)</f>
        <v>547794</v>
      </c>
      <c r="P155" s="2">
        <f t="shared" si="174"/>
        <v>490020</v>
      </c>
      <c r="Q155" s="2">
        <f t="shared" si="174"/>
        <v>5273</v>
      </c>
      <c r="R155" s="2">
        <f t="shared" si="174"/>
        <v>1378</v>
      </c>
      <c r="S155" s="2">
        <f t="shared" si="174"/>
        <v>52501</v>
      </c>
      <c r="T155" s="2">
        <f t="shared" si="174"/>
        <v>0</v>
      </c>
      <c r="U155" s="2">
        <f>U125+AH155</f>
        <v>123.04283000000001</v>
      </c>
      <c r="V155" s="2">
        <f>V125+AI155</f>
        <v>2.5705519999999997</v>
      </c>
      <c r="W155" s="2">
        <f>ROUND(W125+AJ155,0)</f>
        <v>0</v>
      </c>
      <c r="X155" s="2">
        <f>ROUND(X125+AK155,0)</f>
        <v>56102</v>
      </c>
      <c r="Y155" s="2">
        <f>ROUND(Y125+AL155,0)</f>
        <v>31318</v>
      </c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f t="shared" ref="AO155:BD155" si="175">ROUND(AO125+BX155,0)</f>
        <v>0</v>
      </c>
      <c r="AP155" s="2">
        <f t="shared" si="175"/>
        <v>242160</v>
      </c>
      <c r="AQ155" s="2">
        <f t="shared" si="175"/>
        <v>0</v>
      </c>
      <c r="AR155" s="2">
        <f t="shared" si="175"/>
        <v>635214</v>
      </c>
      <c r="AS155" s="2">
        <f t="shared" si="175"/>
        <v>148115</v>
      </c>
      <c r="AT155" s="2">
        <f t="shared" si="175"/>
        <v>244939</v>
      </c>
      <c r="AU155" s="2">
        <f t="shared" si="175"/>
        <v>0</v>
      </c>
      <c r="AV155" s="2">
        <f t="shared" si="175"/>
        <v>490020</v>
      </c>
      <c r="AW155" s="2">
        <f t="shared" si="175"/>
        <v>247860</v>
      </c>
      <c r="AX155" s="2">
        <f t="shared" si="175"/>
        <v>0</v>
      </c>
      <c r="AY155" s="2">
        <f t="shared" si="175"/>
        <v>247860</v>
      </c>
      <c r="AZ155" s="2">
        <f t="shared" si="175"/>
        <v>242160</v>
      </c>
      <c r="BA155" s="2">
        <f t="shared" si="175"/>
        <v>0</v>
      </c>
      <c r="BB155" s="2">
        <f t="shared" si="175"/>
        <v>0</v>
      </c>
      <c r="BC155" s="2">
        <f t="shared" si="175"/>
        <v>0</v>
      </c>
      <c r="BD155" s="2">
        <f t="shared" si="175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547794</v>
      </c>
      <c r="G157" s="4" t="s">
        <v>408</v>
      </c>
      <c r="H157" s="4" t="s">
        <v>409</v>
      </c>
      <c r="I157" s="4"/>
      <c r="J157" s="4"/>
      <c r="K157" s="4">
        <v>201</v>
      </c>
      <c r="L157" s="4">
        <v>1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305634</v>
      </c>
      <c r="X157" s="4">
        <v>1</v>
      </c>
      <c r="Y157" s="4">
        <v>305634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490020</v>
      </c>
      <c r="G158" s="4" t="s">
        <v>410</v>
      </c>
      <c r="H158" s="4" t="s">
        <v>411</v>
      </c>
      <c r="I158" s="4"/>
      <c r="J158" s="4"/>
      <c r="K158" s="4">
        <v>202</v>
      </c>
      <c r="L158" s="4">
        <v>2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490020</v>
      </c>
      <c r="X158" s="4">
        <v>1</v>
      </c>
      <c r="Y158" s="4">
        <v>490020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412</v>
      </c>
      <c r="H159" s="4" t="s">
        <v>413</v>
      </c>
      <c r="I159" s="4"/>
      <c r="J159" s="4"/>
      <c r="K159" s="4">
        <v>222</v>
      </c>
      <c r="L159" s="4">
        <v>3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490020</v>
      </c>
      <c r="G160" s="4" t="s">
        <v>414</v>
      </c>
      <c r="H160" s="4" t="s">
        <v>415</v>
      </c>
      <c r="I160" s="4"/>
      <c r="J160" s="4"/>
      <c r="K160" s="4">
        <v>225</v>
      </c>
      <c r="L160" s="4">
        <v>4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490020</v>
      </c>
      <c r="X160" s="4">
        <v>1</v>
      </c>
      <c r="Y160" s="4">
        <v>490020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247860</v>
      </c>
      <c r="G161" s="4" t="s">
        <v>416</v>
      </c>
      <c r="H161" s="4" t="s">
        <v>417</v>
      </c>
      <c r="I161" s="4"/>
      <c r="J161" s="4"/>
      <c r="K161" s="4">
        <v>226</v>
      </c>
      <c r="L161" s="4">
        <v>5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247860</v>
      </c>
      <c r="X161" s="4">
        <v>1</v>
      </c>
      <c r="Y161" s="4">
        <v>247860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418</v>
      </c>
      <c r="H162" s="4" t="s">
        <v>419</v>
      </c>
      <c r="I162" s="4"/>
      <c r="J162" s="4"/>
      <c r="K162" s="4">
        <v>227</v>
      </c>
      <c r="L162" s="4">
        <v>6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247860</v>
      </c>
      <c r="G163" s="4" t="s">
        <v>420</v>
      </c>
      <c r="H163" s="4" t="s">
        <v>421</v>
      </c>
      <c r="I163" s="4"/>
      <c r="J163" s="4"/>
      <c r="K163" s="4">
        <v>228</v>
      </c>
      <c r="L163" s="4">
        <v>7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247860</v>
      </c>
      <c r="X163" s="4">
        <v>1</v>
      </c>
      <c r="Y163" s="4">
        <v>247860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242160</v>
      </c>
      <c r="G164" s="4" t="s">
        <v>422</v>
      </c>
      <c r="H164" s="4" t="s">
        <v>423</v>
      </c>
      <c r="I164" s="4"/>
      <c r="J164" s="4"/>
      <c r="K164" s="4">
        <v>216</v>
      </c>
      <c r="L164" s="4">
        <v>8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242160</v>
      </c>
      <c r="X164" s="4">
        <v>1</v>
      </c>
      <c r="Y164" s="4">
        <v>242160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424</v>
      </c>
      <c r="H165" s="4" t="s">
        <v>425</v>
      </c>
      <c r="I165" s="4"/>
      <c r="J165" s="4"/>
      <c r="K165" s="4">
        <v>223</v>
      </c>
      <c r="L165" s="4">
        <v>9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242160</v>
      </c>
      <c r="G166" s="4" t="s">
        <v>426</v>
      </c>
      <c r="H166" s="4" t="s">
        <v>427</v>
      </c>
      <c r="I166" s="4"/>
      <c r="J166" s="4"/>
      <c r="K166" s="4">
        <v>229</v>
      </c>
      <c r="L166" s="4">
        <v>10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242160</v>
      </c>
      <c r="X166" s="4">
        <v>1</v>
      </c>
      <c r="Y166" s="4">
        <v>242160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5273</v>
      </c>
      <c r="G167" s="4" t="s">
        <v>428</v>
      </c>
      <c r="H167" s="4" t="s">
        <v>429</v>
      </c>
      <c r="I167" s="4"/>
      <c r="J167" s="4"/>
      <c r="K167" s="4">
        <v>203</v>
      </c>
      <c r="L167" s="4">
        <v>11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5273</v>
      </c>
      <c r="X167" s="4">
        <v>1</v>
      </c>
      <c r="Y167" s="4">
        <v>5273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430</v>
      </c>
      <c r="H168" s="4" t="s">
        <v>431</v>
      </c>
      <c r="I168" s="4"/>
      <c r="J168" s="4"/>
      <c r="K168" s="4">
        <v>231</v>
      </c>
      <c r="L168" s="4">
        <v>12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1378</v>
      </c>
      <c r="G169" s="4" t="s">
        <v>432</v>
      </c>
      <c r="H169" s="4" t="s">
        <v>433</v>
      </c>
      <c r="I169" s="4"/>
      <c r="J169" s="4"/>
      <c r="K169" s="4">
        <v>204</v>
      </c>
      <c r="L169" s="4">
        <v>13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1378</v>
      </c>
      <c r="X169" s="4">
        <v>1</v>
      </c>
      <c r="Y169" s="4">
        <v>1378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52501</v>
      </c>
      <c r="G170" s="4" t="s">
        <v>434</v>
      </c>
      <c r="H170" s="4" t="s">
        <v>435</v>
      </c>
      <c r="I170" s="4"/>
      <c r="J170" s="4"/>
      <c r="K170" s="4">
        <v>205</v>
      </c>
      <c r="L170" s="4">
        <v>14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52501</v>
      </c>
      <c r="X170" s="4">
        <v>1</v>
      </c>
      <c r="Y170" s="4">
        <v>52501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436</v>
      </c>
      <c r="H171" s="4" t="s">
        <v>437</v>
      </c>
      <c r="I171" s="4"/>
      <c r="J171" s="4"/>
      <c r="K171" s="4">
        <v>232</v>
      </c>
      <c r="L171" s="4">
        <v>15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148115</v>
      </c>
      <c r="G172" s="4" t="s">
        <v>438</v>
      </c>
      <c r="H172" s="4" t="s">
        <v>439</v>
      </c>
      <c r="I172" s="4"/>
      <c r="J172" s="4"/>
      <c r="K172" s="4">
        <v>214</v>
      </c>
      <c r="L172" s="4">
        <v>16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148115</v>
      </c>
      <c r="X172" s="4">
        <v>1</v>
      </c>
      <c r="Y172" s="4">
        <v>148115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244939</v>
      </c>
      <c r="G173" s="4" t="s">
        <v>440</v>
      </c>
      <c r="H173" s="4" t="s">
        <v>441</v>
      </c>
      <c r="I173" s="4"/>
      <c r="J173" s="4"/>
      <c r="K173" s="4">
        <v>215</v>
      </c>
      <c r="L173" s="4">
        <v>17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244939</v>
      </c>
      <c r="X173" s="4">
        <v>1</v>
      </c>
      <c r="Y173" s="4">
        <v>244939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0</v>
      </c>
      <c r="G174" s="4" t="s">
        <v>442</v>
      </c>
      <c r="H174" s="4" t="s">
        <v>443</v>
      </c>
      <c r="I174" s="4"/>
      <c r="J174" s="4"/>
      <c r="K174" s="4">
        <v>217</v>
      </c>
      <c r="L174" s="4">
        <v>18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444</v>
      </c>
      <c r="H175" s="4" t="s">
        <v>445</v>
      </c>
      <c r="I175" s="4"/>
      <c r="J175" s="4"/>
      <c r="K175" s="4">
        <v>230</v>
      </c>
      <c r="L175" s="4">
        <v>19</v>
      </c>
      <c r="M175" s="4">
        <v>3</v>
      </c>
      <c r="N175" s="4" t="s">
        <v>6</v>
      </c>
      <c r="O175" s="4">
        <v>0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446</v>
      </c>
      <c r="H176" s="4" t="s">
        <v>447</v>
      </c>
      <c r="I176" s="4"/>
      <c r="J176" s="4"/>
      <c r="K176" s="4">
        <v>206</v>
      </c>
      <c r="L176" s="4">
        <v>20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ROUND(Source!U155,O177)</f>
        <v>123.04283</v>
      </c>
      <c r="G177" s="4" t="s">
        <v>448</v>
      </c>
      <c r="H177" s="4" t="s">
        <v>449</v>
      </c>
      <c r="I177" s="4"/>
      <c r="J177" s="4"/>
      <c r="K177" s="4">
        <v>207</v>
      </c>
      <c r="L177" s="4">
        <v>21</v>
      </c>
      <c r="M177" s="4">
        <v>3</v>
      </c>
      <c r="N177" s="4" t="s">
        <v>6</v>
      </c>
      <c r="O177" s="4">
        <v>7</v>
      </c>
      <c r="P177" s="4"/>
      <c r="Q177" s="4"/>
      <c r="R177" s="4"/>
      <c r="S177" s="4"/>
      <c r="T177" s="4"/>
      <c r="U177" s="4"/>
      <c r="V177" s="4"/>
      <c r="W177" s="4">
        <v>123.04283</v>
      </c>
      <c r="X177" s="4">
        <v>1</v>
      </c>
      <c r="Y177" s="4">
        <v>123.04283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ROUND(Source!V155,O178)</f>
        <v>2.5705520000000002</v>
      </c>
      <c r="G178" s="4" t="s">
        <v>450</v>
      </c>
      <c r="H178" s="4" t="s">
        <v>451</v>
      </c>
      <c r="I178" s="4"/>
      <c r="J178" s="4"/>
      <c r="K178" s="4">
        <v>208</v>
      </c>
      <c r="L178" s="4">
        <v>22</v>
      </c>
      <c r="M178" s="4">
        <v>3</v>
      </c>
      <c r="N178" s="4" t="s">
        <v>6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2.5705520000000002</v>
      </c>
      <c r="X178" s="4">
        <v>1</v>
      </c>
      <c r="Y178" s="4">
        <v>2.5705520000000002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452</v>
      </c>
      <c r="H179" s="4" t="s">
        <v>453</v>
      </c>
      <c r="I179" s="4"/>
      <c r="J179" s="4"/>
      <c r="K179" s="4">
        <v>209</v>
      </c>
      <c r="L179" s="4">
        <v>23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454</v>
      </c>
      <c r="H180" s="4" t="s">
        <v>455</v>
      </c>
      <c r="I180" s="4"/>
      <c r="J180" s="4"/>
      <c r="K180" s="4">
        <v>233</v>
      </c>
      <c r="L180" s="4">
        <v>24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56102</v>
      </c>
      <c r="G181" s="4" t="s">
        <v>456</v>
      </c>
      <c r="H181" s="4" t="s">
        <v>457</v>
      </c>
      <c r="I181" s="4"/>
      <c r="J181" s="4"/>
      <c r="K181" s="4">
        <v>210</v>
      </c>
      <c r="L181" s="4">
        <v>25</v>
      </c>
      <c r="M181" s="4">
        <v>3</v>
      </c>
      <c r="N181" s="4" t="s">
        <v>6</v>
      </c>
      <c r="O181" s="4">
        <v>0</v>
      </c>
      <c r="P181" s="4"/>
      <c r="Q181" s="4"/>
      <c r="R181" s="4"/>
      <c r="S181" s="4"/>
      <c r="T181" s="4"/>
      <c r="U181" s="4"/>
      <c r="V181" s="4"/>
      <c r="W181" s="4">
        <v>56102</v>
      </c>
      <c r="X181" s="4">
        <v>1</v>
      </c>
      <c r="Y181" s="4">
        <v>56102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31318</v>
      </c>
      <c r="G182" s="4" t="s">
        <v>458</v>
      </c>
      <c r="H182" s="4" t="s">
        <v>459</v>
      </c>
      <c r="I182" s="4"/>
      <c r="J182" s="4"/>
      <c r="K182" s="4">
        <v>211</v>
      </c>
      <c r="L182" s="4">
        <v>26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31318</v>
      </c>
      <c r="X182" s="4">
        <v>1</v>
      </c>
      <c r="Y182" s="4">
        <v>31318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635214</v>
      </c>
      <c r="G183" s="4" t="s">
        <v>460</v>
      </c>
      <c r="H183" s="4" t="s">
        <v>461</v>
      </c>
      <c r="I183" s="4"/>
      <c r="J183" s="4"/>
      <c r="K183" s="4">
        <v>224</v>
      </c>
      <c r="L183" s="4">
        <v>27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635214</v>
      </c>
      <c r="X183" s="4">
        <v>1</v>
      </c>
      <c r="Y183" s="4">
        <v>635214</v>
      </c>
      <c r="Z183" s="4"/>
      <c r="AA183" s="4"/>
      <c r="AB183" s="4"/>
    </row>
    <row r="185" spans="1:206" x14ac:dyDescent="0.2">
      <c r="A185" s="2">
        <v>51</v>
      </c>
      <c r="B185" s="2">
        <f>B12</f>
        <v>239</v>
      </c>
      <c r="C185" s="2">
        <f>A12</f>
        <v>1</v>
      </c>
      <c r="D185" s="2">
        <f>ROW(A12)</f>
        <v>12</v>
      </c>
      <c r="E185" s="2"/>
      <c r="F185" s="2" t="str">
        <f>IF(F12&lt;&gt;"",F12,"")</f>
        <v>5.12.1.3.2 Индивидуальный тепловой пункт нежилых помещений (Л.18.2) П</v>
      </c>
      <c r="G18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176">ROUND(O155,0)</f>
        <v>547794</v>
      </c>
      <c r="P185" s="2">
        <f t="shared" si="176"/>
        <v>490020</v>
      </c>
      <c r="Q185" s="2">
        <f t="shared" si="176"/>
        <v>5273</v>
      </c>
      <c r="R185" s="2">
        <f t="shared" si="176"/>
        <v>1378</v>
      </c>
      <c r="S185" s="2">
        <f t="shared" si="176"/>
        <v>52501</v>
      </c>
      <c r="T185" s="2">
        <f t="shared" si="176"/>
        <v>0</v>
      </c>
      <c r="U185" s="2">
        <f>U155</f>
        <v>123.04283000000001</v>
      </c>
      <c r="V185" s="2">
        <f>V155</f>
        <v>2.5705519999999997</v>
      </c>
      <c r="W185" s="2">
        <f>ROUND(W155,0)</f>
        <v>0</v>
      </c>
      <c r="X185" s="2">
        <f>ROUND(X155,0)</f>
        <v>56102</v>
      </c>
      <c r="Y185" s="2">
        <f>ROUND(Y155,0)</f>
        <v>31318</v>
      </c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>
        <f t="shared" ref="AO185:BD185" si="177">ROUND(AO155,0)</f>
        <v>0</v>
      </c>
      <c r="AP185" s="2">
        <f t="shared" si="177"/>
        <v>242160</v>
      </c>
      <c r="AQ185" s="2">
        <f t="shared" si="177"/>
        <v>0</v>
      </c>
      <c r="AR185" s="2">
        <f t="shared" si="177"/>
        <v>635214</v>
      </c>
      <c r="AS185" s="2">
        <f t="shared" si="177"/>
        <v>148115</v>
      </c>
      <c r="AT185" s="2">
        <f t="shared" si="177"/>
        <v>244939</v>
      </c>
      <c r="AU185" s="2">
        <f t="shared" si="177"/>
        <v>0</v>
      </c>
      <c r="AV185" s="2">
        <f t="shared" si="177"/>
        <v>490020</v>
      </c>
      <c r="AW185" s="2">
        <f t="shared" si="177"/>
        <v>247860</v>
      </c>
      <c r="AX185" s="2">
        <f t="shared" si="177"/>
        <v>0</v>
      </c>
      <c r="AY185" s="2">
        <f t="shared" si="177"/>
        <v>247860</v>
      </c>
      <c r="AZ185" s="2">
        <f t="shared" si="177"/>
        <v>242160</v>
      </c>
      <c r="BA185" s="2">
        <f t="shared" si="177"/>
        <v>0</v>
      </c>
      <c r="BB185" s="2">
        <f t="shared" si="177"/>
        <v>0</v>
      </c>
      <c r="BC185" s="2">
        <f t="shared" si="177"/>
        <v>0</v>
      </c>
      <c r="BD185" s="2">
        <f t="shared" si="177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547794</v>
      </c>
      <c r="G187" s="4" t="s">
        <v>408</v>
      </c>
      <c r="H187" s="4" t="s">
        <v>409</v>
      </c>
      <c r="I187" s="4"/>
      <c r="J187" s="4"/>
      <c r="K187" s="4">
        <v>201</v>
      </c>
      <c r="L187" s="4">
        <v>1</v>
      </c>
      <c r="M187" s="4">
        <v>3</v>
      </c>
      <c r="N187" s="4" t="s">
        <v>6</v>
      </c>
      <c r="O187" s="4">
        <v>0</v>
      </c>
      <c r="P187" s="4"/>
      <c r="Q187" s="4"/>
      <c r="R187" s="4"/>
      <c r="S187" s="4"/>
      <c r="T187" s="4"/>
      <c r="U187" s="4"/>
      <c r="V187" s="4"/>
      <c r="W187" s="4">
        <v>305634</v>
      </c>
      <c r="X187" s="4">
        <v>1</v>
      </c>
      <c r="Y187" s="4">
        <v>305634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490020</v>
      </c>
      <c r="G188" s="4" t="s">
        <v>410</v>
      </c>
      <c r="H188" s="4" t="s">
        <v>411</v>
      </c>
      <c r="I188" s="4"/>
      <c r="J188" s="4"/>
      <c r="K188" s="4">
        <v>202</v>
      </c>
      <c r="L188" s="4">
        <v>2</v>
      </c>
      <c r="M188" s="4">
        <v>3</v>
      </c>
      <c r="N188" s="4" t="s">
        <v>6</v>
      </c>
      <c r="O188" s="4">
        <v>0</v>
      </c>
      <c r="P188" s="4"/>
      <c r="Q188" s="4"/>
      <c r="R188" s="4"/>
      <c r="S188" s="4"/>
      <c r="T188" s="4"/>
      <c r="U188" s="4"/>
      <c r="V188" s="4"/>
      <c r="W188" s="4">
        <v>490020</v>
      </c>
      <c r="X188" s="4">
        <v>1</v>
      </c>
      <c r="Y188" s="4">
        <v>490020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412</v>
      </c>
      <c r="H189" s="4" t="s">
        <v>413</v>
      </c>
      <c r="I189" s="4"/>
      <c r="J189" s="4"/>
      <c r="K189" s="4">
        <v>222</v>
      </c>
      <c r="L189" s="4">
        <v>3</v>
      </c>
      <c r="M189" s="4">
        <v>3</v>
      </c>
      <c r="N189" s="4" t="s">
        <v>6</v>
      </c>
      <c r="O189" s="4">
        <v>0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490020</v>
      </c>
      <c r="G190" s="4" t="s">
        <v>414</v>
      </c>
      <c r="H190" s="4" t="s">
        <v>415</v>
      </c>
      <c r="I190" s="4"/>
      <c r="J190" s="4"/>
      <c r="K190" s="4">
        <v>225</v>
      </c>
      <c r="L190" s="4">
        <v>4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490020</v>
      </c>
      <c r="X190" s="4">
        <v>1</v>
      </c>
      <c r="Y190" s="4">
        <v>490020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247860</v>
      </c>
      <c r="G191" s="4" t="s">
        <v>416</v>
      </c>
      <c r="H191" s="4" t="s">
        <v>417</v>
      </c>
      <c r="I191" s="4"/>
      <c r="J191" s="4"/>
      <c r="K191" s="4">
        <v>226</v>
      </c>
      <c r="L191" s="4">
        <v>5</v>
      </c>
      <c r="M191" s="4">
        <v>3</v>
      </c>
      <c r="N191" s="4" t="s">
        <v>6</v>
      </c>
      <c r="O191" s="4">
        <v>0</v>
      </c>
      <c r="P191" s="4"/>
      <c r="Q191" s="4"/>
      <c r="R191" s="4"/>
      <c r="S191" s="4"/>
      <c r="T191" s="4"/>
      <c r="U191" s="4"/>
      <c r="V191" s="4"/>
      <c r="W191" s="4">
        <v>247860</v>
      </c>
      <c r="X191" s="4">
        <v>1</v>
      </c>
      <c r="Y191" s="4">
        <v>247860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418</v>
      </c>
      <c r="H192" s="4" t="s">
        <v>419</v>
      </c>
      <c r="I192" s="4"/>
      <c r="J192" s="4"/>
      <c r="K192" s="4">
        <v>227</v>
      </c>
      <c r="L192" s="4">
        <v>6</v>
      </c>
      <c r="M192" s="4">
        <v>3</v>
      </c>
      <c r="N192" s="4" t="s">
        <v>6</v>
      </c>
      <c r="O192" s="4">
        <v>0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247860</v>
      </c>
      <c r="G193" s="4" t="s">
        <v>420</v>
      </c>
      <c r="H193" s="4" t="s">
        <v>421</v>
      </c>
      <c r="I193" s="4"/>
      <c r="J193" s="4"/>
      <c r="K193" s="4">
        <v>228</v>
      </c>
      <c r="L193" s="4">
        <v>7</v>
      </c>
      <c r="M193" s="4">
        <v>3</v>
      </c>
      <c r="N193" s="4" t="s">
        <v>6</v>
      </c>
      <c r="O193" s="4">
        <v>0</v>
      </c>
      <c r="P193" s="4"/>
      <c r="Q193" s="4"/>
      <c r="R193" s="4"/>
      <c r="S193" s="4"/>
      <c r="T193" s="4"/>
      <c r="U193" s="4"/>
      <c r="V193" s="4"/>
      <c r="W193" s="4">
        <v>247860</v>
      </c>
      <c r="X193" s="4">
        <v>1</v>
      </c>
      <c r="Y193" s="4">
        <v>247860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242160</v>
      </c>
      <c r="G194" s="4" t="s">
        <v>422</v>
      </c>
      <c r="H194" s="4" t="s">
        <v>423</v>
      </c>
      <c r="I194" s="4"/>
      <c r="J194" s="4"/>
      <c r="K194" s="4">
        <v>216</v>
      </c>
      <c r="L194" s="4">
        <v>8</v>
      </c>
      <c r="M194" s="4">
        <v>3</v>
      </c>
      <c r="N194" s="4" t="s">
        <v>6</v>
      </c>
      <c r="O194" s="4">
        <v>0</v>
      </c>
      <c r="P194" s="4"/>
      <c r="Q194" s="4"/>
      <c r="R194" s="4"/>
      <c r="S194" s="4"/>
      <c r="T194" s="4"/>
      <c r="U194" s="4"/>
      <c r="V194" s="4"/>
      <c r="W194" s="4">
        <v>242160</v>
      </c>
      <c r="X194" s="4">
        <v>1</v>
      </c>
      <c r="Y194" s="4">
        <v>242160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424</v>
      </c>
      <c r="H195" s="4" t="s">
        <v>425</v>
      </c>
      <c r="I195" s="4"/>
      <c r="J195" s="4"/>
      <c r="K195" s="4">
        <v>223</v>
      </c>
      <c r="L195" s="4">
        <v>9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242160</v>
      </c>
      <c r="G196" s="4" t="s">
        <v>426</v>
      </c>
      <c r="H196" s="4" t="s">
        <v>427</v>
      </c>
      <c r="I196" s="4"/>
      <c r="J196" s="4"/>
      <c r="K196" s="4">
        <v>229</v>
      </c>
      <c r="L196" s="4">
        <v>10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242160</v>
      </c>
      <c r="X196" s="4">
        <v>1</v>
      </c>
      <c r="Y196" s="4">
        <v>242160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5273</v>
      </c>
      <c r="G197" s="4" t="s">
        <v>428</v>
      </c>
      <c r="H197" s="4" t="s">
        <v>429</v>
      </c>
      <c r="I197" s="4"/>
      <c r="J197" s="4"/>
      <c r="K197" s="4">
        <v>203</v>
      </c>
      <c r="L197" s="4">
        <v>11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5273</v>
      </c>
      <c r="X197" s="4">
        <v>1</v>
      </c>
      <c r="Y197" s="4">
        <v>5273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430</v>
      </c>
      <c r="H198" s="4" t="s">
        <v>431</v>
      </c>
      <c r="I198" s="4"/>
      <c r="J198" s="4"/>
      <c r="K198" s="4">
        <v>231</v>
      </c>
      <c r="L198" s="4">
        <v>12</v>
      </c>
      <c r="M198" s="4">
        <v>3</v>
      </c>
      <c r="N198" s="4" t="s">
        <v>6</v>
      </c>
      <c r="O198" s="4">
        <v>0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1378</v>
      </c>
      <c r="G199" s="4" t="s">
        <v>432</v>
      </c>
      <c r="H199" s="4" t="s">
        <v>433</v>
      </c>
      <c r="I199" s="4"/>
      <c r="J199" s="4"/>
      <c r="K199" s="4">
        <v>204</v>
      </c>
      <c r="L199" s="4">
        <v>13</v>
      </c>
      <c r="M199" s="4">
        <v>3</v>
      </c>
      <c r="N199" s="4" t="s">
        <v>6</v>
      </c>
      <c r="O199" s="4">
        <v>0</v>
      </c>
      <c r="P199" s="4"/>
      <c r="Q199" s="4"/>
      <c r="R199" s="4"/>
      <c r="S199" s="4"/>
      <c r="T199" s="4"/>
      <c r="U199" s="4"/>
      <c r="V199" s="4"/>
      <c r="W199" s="4">
        <v>1378</v>
      </c>
      <c r="X199" s="4">
        <v>1</v>
      </c>
      <c r="Y199" s="4">
        <v>1378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52501</v>
      </c>
      <c r="G200" s="4" t="s">
        <v>434</v>
      </c>
      <c r="H200" s="4" t="s">
        <v>435</v>
      </c>
      <c r="I200" s="4"/>
      <c r="J200" s="4"/>
      <c r="K200" s="4">
        <v>205</v>
      </c>
      <c r="L200" s="4">
        <v>14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52501</v>
      </c>
      <c r="X200" s="4">
        <v>1</v>
      </c>
      <c r="Y200" s="4">
        <v>52501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436</v>
      </c>
      <c r="H201" s="4" t="s">
        <v>437</v>
      </c>
      <c r="I201" s="4"/>
      <c r="J201" s="4"/>
      <c r="K201" s="4">
        <v>232</v>
      </c>
      <c r="L201" s="4">
        <v>15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148115</v>
      </c>
      <c r="G202" s="4" t="s">
        <v>438</v>
      </c>
      <c r="H202" s="4" t="s">
        <v>439</v>
      </c>
      <c r="I202" s="4"/>
      <c r="J202" s="4"/>
      <c r="K202" s="4">
        <v>214</v>
      </c>
      <c r="L202" s="4">
        <v>16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148115</v>
      </c>
      <c r="X202" s="4">
        <v>1</v>
      </c>
      <c r="Y202" s="4">
        <v>148115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244939</v>
      </c>
      <c r="G203" s="4" t="s">
        <v>440</v>
      </c>
      <c r="H203" s="4" t="s">
        <v>441</v>
      </c>
      <c r="I203" s="4"/>
      <c r="J203" s="4"/>
      <c r="K203" s="4">
        <v>215</v>
      </c>
      <c r="L203" s="4">
        <v>17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244939</v>
      </c>
      <c r="X203" s="4">
        <v>1</v>
      </c>
      <c r="Y203" s="4">
        <v>244939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0</v>
      </c>
      <c r="G204" s="4" t="s">
        <v>442</v>
      </c>
      <c r="H204" s="4" t="s">
        <v>443</v>
      </c>
      <c r="I204" s="4"/>
      <c r="J204" s="4"/>
      <c r="K204" s="4">
        <v>217</v>
      </c>
      <c r="L204" s="4">
        <v>18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444</v>
      </c>
      <c r="H205" s="4" t="s">
        <v>445</v>
      </c>
      <c r="I205" s="4"/>
      <c r="J205" s="4"/>
      <c r="K205" s="4">
        <v>230</v>
      </c>
      <c r="L205" s="4">
        <v>19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446</v>
      </c>
      <c r="H206" s="4" t="s">
        <v>447</v>
      </c>
      <c r="I206" s="4"/>
      <c r="J206" s="4"/>
      <c r="K206" s="4">
        <v>206</v>
      </c>
      <c r="L206" s="4">
        <v>20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ROUND(Source!U185,O207)</f>
        <v>123.04283</v>
      </c>
      <c r="G207" s="4" t="s">
        <v>448</v>
      </c>
      <c r="H207" s="4" t="s">
        <v>449</v>
      </c>
      <c r="I207" s="4"/>
      <c r="J207" s="4"/>
      <c r="K207" s="4">
        <v>207</v>
      </c>
      <c r="L207" s="4">
        <v>21</v>
      </c>
      <c r="M207" s="4">
        <v>3</v>
      </c>
      <c r="N207" s="4" t="s">
        <v>6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123.04283</v>
      </c>
      <c r="X207" s="4">
        <v>1</v>
      </c>
      <c r="Y207" s="4">
        <v>123.04283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ROUND(Source!V185,O208)</f>
        <v>2.5705520000000002</v>
      </c>
      <c r="G208" s="4" t="s">
        <v>450</v>
      </c>
      <c r="H208" s="4" t="s">
        <v>451</v>
      </c>
      <c r="I208" s="4"/>
      <c r="J208" s="4"/>
      <c r="K208" s="4">
        <v>208</v>
      </c>
      <c r="L208" s="4">
        <v>22</v>
      </c>
      <c r="M208" s="4">
        <v>3</v>
      </c>
      <c r="N208" s="4" t="s">
        <v>6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2.5705520000000002</v>
      </c>
      <c r="X208" s="4">
        <v>1</v>
      </c>
      <c r="Y208" s="4">
        <v>2.5705520000000002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452</v>
      </c>
      <c r="H209" s="4" t="s">
        <v>453</v>
      </c>
      <c r="I209" s="4"/>
      <c r="J209" s="4"/>
      <c r="K209" s="4">
        <v>209</v>
      </c>
      <c r="L209" s="4">
        <v>23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454</v>
      </c>
      <c r="H210" s="4" t="s">
        <v>455</v>
      </c>
      <c r="I210" s="4"/>
      <c r="J210" s="4"/>
      <c r="K210" s="4">
        <v>233</v>
      </c>
      <c r="L210" s="4">
        <v>24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56102</v>
      </c>
      <c r="G211" s="4" t="s">
        <v>456</v>
      </c>
      <c r="H211" s="4" t="s">
        <v>457</v>
      </c>
      <c r="I211" s="4"/>
      <c r="J211" s="4"/>
      <c r="K211" s="4">
        <v>210</v>
      </c>
      <c r="L211" s="4">
        <v>25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56102</v>
      </c>
      <c r="X211" s="4">
        <v>1</v>
      </c>
      <c r="Y211" s="4">
        <v>56102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31318</v>
      </c>
      <c r="G212" s="4" t="s">
        <v>458</v>
      </c>
      <c r="H212" s="4" t="s">
        <v>459</v>
      </c>
      <c r="I212" s="4"/>
      <c r="J212" s="4"/>
      <c r="K212" s="4">
        <v>211</v>
      </c>
      <c r="L212" s="4">
        <v>26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31318</v>
      </c>
      <c r="X212" s="4">
        <v>1</v>
      </c>
      <c r="Y212" s="4">
        <v>31318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635214</v>
      </c>
      <c r="G213" s="4" t="s">
        <v>460</v>
      </c>
      <c r="H213" s="4" t="s">
        <v>461</v>
      </c>
      <c r="I213" s="4"/>
      <c r="J213" s="4"/>
      <c r="K213" s="4">
        <v>224</v>
      </c>
      <c r="L213" s="4">
        <v>27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635214</v>
      </c>
      <c r="X213" s="4">
        <v>1</v>
      </c>
      <c r="Y213" s="4">
        <v>635214</v>
      </c>
      <c r="Z213" s="4"/>
      <c r="AA213" s="4"/>
      <c r="AB213" s="4"/>
    </row>
    <row r="216" spans="1:28" x14ac:dyDescent="0.2">
      <c r="A216">
        <v>70</v>
      </c>
      <c r="B216">
        <v>1</v>
      </c>
      <c r="D216">
        <v>1</v>
      </c>
      <c r="E216" t="s">
        <v>462</v>
      </c>
      <c r="F216" t="s">
        <v>463</v>
      </c>
      <c r="G216">
        <v>1</v>
      </c>
      <c r="H216">
        <v>0</v>
      </c>
      <c r="I216" t="s">
        <v>6</v>
      </c>
      <c r="J216">
        <v>1</v>
      </c>
      <c r="K216">
        <v>0</v>
      </c>
      <c r="L216" t="s">
        <v>6</v>
      </c>
      <c r="M216" t="s">
        <v>6</v>
      </c>
      <c r="N216">
        <v>0</v>
      </c>
      <c r="P216" t="s">
        <v>464</v>
      </c>
    </row>
    <row r="217" spans="1:28" x14ac:dyDescent="0.2">
      <c r="A217">
        <v>70</v>
      </c>
      <c r="B217">
        <v>1</v>
      </c>
      <c r="D217">
        <v>2</v>
      </c>
      <c r="E217" t="s">
        <v>465</v>
      </c>
      <c r="F217" t="s">
        <v>466</v>
      </c>
      <c r="G217">
        <v>0</v>
      </c>
      <c r="H217">
        <v>0</v>
      </c>
      <c r="I217" t="s">
        <v>6</v>
      </c>
      <c r="J217">
        <v>1</v>
      </c>
      <c r="K217">
        <v>0</v>
      </c>
      <c r="L217" t="s">
        <v>6</v>
      </c>
      <c r="M217" t="s">
        <v>6</v>
      </c>
      <c r="N217">
        <v>0</v>
      </c>
      <c r="P217" t="s">
        <v>467</v>
      </c>
    </row>
    <row r="218" spans="1:28" x14ac:dyDescent="0.2">
      <c r="A218">
        <v>70</v>
      </c>
      <c r="B218">
        <v>1</v>
      </c>
      <c r="D218">
        <v>3</v>
      </c>
      <c r="E218" t="s">
        <v>468</v>
      </c>
      <c r="F218" t="s">
        <v>469</v>
      </c>
      <c r="G218">
        <v>0</v>
      </c>
      <c r="H218">
        <v>0</v>
      </c>
      <c r="I218" t="s">
        <v>6</v>
      </c>
      <c r="J218">
        <v>1</v>
      </c>
      <c r="K218">
        <v>0</v>
      </c>
      <c r="L218" t="s">
        <v>6</v>
      </c>
      <c r="M218" t="s">
        <v>6</v>
      </c>
      <c r="N218">
        <v>0</v>
      </c>
      <c r="P218" t="s">
        <v>470</v>
      </c>
    </row>
    <row r="219" spans="1:28" x14ac:dyDescent="0.2">
      <c r="A219">
        <v>70</v>
      </c>
      <c r="B219">
        <v>1</v>
      </c>
      <c r="D219">
        <v>4</v>
      </c>
      <c r="E219" t="s">
        <v>471</v>
      </c>
      <c r="F219" t="s">
        <v>472</v>
      </c>
      <c r="G219">
        <v>1</v>
      </c>
      <c r="H219">
        <v>0</v>
      </c>
      <c r="I219" t="s">
        <v>6</v>
      </c>
      <c r="J219">
        <v>2</v>
      </c>
      <c r="K219">
        <v>0</v>
      </c>
      <c r="L219" t="s">
        <v>6</v>
      </c>
      <c r="M219" t="s">
        <v>6</v>
      </c>
      <c r="N219">
        <v>0</v>
      </c>
      <c r="P219" t="s">
        <v>6</v>
      </c>
    </row>
    <row r="220" spans="1:28" x14ac:dyDescent="0.2">
      <c r="A220">
        <v>70</v>
      </c>
      <c r="B220">
        <v>1</v>
      </c>
      <c r="D220">
        <v>5</v>
      </c>
      <c r="E220" t="s">
        <v>473</v>
      </c>
      <c r="F220" t="s">
        <v>474</v>
      </c>
      <c r="G220">
        <v>0</v>
      </c>
      <c r="H220">
        <v>0</v>
      </c>
      <c r="I220" t="s">
        <v>6</v>
      </c>
      <c r="J220">
        <v>2</v>
      </c>
      <c r="K220">
        <v>0</v>
      </c>
      <c r="L220" t="s">
        <v>6</v>
      </c>
      <c r="M220" t="s">
        <v>6</v>
      </c>
      <c r="N220">
        <v>0</v>
      </c>
      <c r="P220" t="s">
        <v>6</v>
      </c>
    </row>
    <row r="221" spans="1:28" x14ac:dyDescent="0.2">
      <c r="A221">
        <v>70</v>
      </c>
      <c r="B221">
        <v>1</v>
      </c>
      <c r="D221">
        <v>6</v>
      </c>
      <c r="E221" t="s">
        <v>475</v>
      </c>
      <c r="F221" t="s">
        <v>476</v>
      </c>
      <c r="G221">
        <v>0</v>
      </c>
      <c r="H221">
        <v>0</v>
      </c>
      <c r="I221" t="s">
        <v>6</v>
      </c>
      <c r="J221">
        <v>2</v>
      </c>
      <c r="K221">
        <v>0</v>
      </c>
      <c r="L221" t="s">
        <v>6</v>
      </c>
      <c r="M221" t="s">
        <v>6</v>
      </c>
      <c r="N221">
        <v>0</v>
      </c>
      <c r="P221" t="s">
        <v>6</v>
      </c>
    </row>
    <row r="222" spans="1:28" x14ac:dyDescent="0.2">
      <c r="A222">
        <v>70</v>
      </c>
      <c r="B222">
        <v>1</v>
      </c>
      <c r="D222">
        <v>7</v>
      </c>
      <c r="E222" t="s">
        <v>477</v>
      </c>
      <c r="F222" t="s">
        <v>478</v>
      </c>
      <c r="G222">
        <v>0</v>
      </c>
      <c r="H222">
        <v>0</v>
      </c>
      <c r="I222" t="s">
        <v>479</v>
      </c>
      <c r="J222">
        <v>0</v>
      </c>
      <c r="K222">
        <v>0</v>
      </c>
      <c r="L222" t="s">
        <v>6</v>
      </c>
      <c r="M222" t="s">
        <v>6</v>
      </c>
      <c r="N222">
        <v>0</v>
      </c>
      <c r="P222" t="s">
        <v>480</v>
      </c>
    </row>
    <row r="223" spans="1:28" x14ac:dyDescent="0.2">
      <c r="A223">
        <v>70</v>
      </c>
      <c r="B223">
        <v>1</v>
      </c>
      <c r="D223">
        <v>8</v>
      </c>
      <c r="E223" t="s">
        <v>481</v>
      </c>
      <c r="F223" t="s">
        <v>482</v>
      </c>
      <c r="G223">
        <v>0</v>
      </c>
      <c r="H223">
        <v>0</v>
      </c>
      <c r="I223" t="s">
        <v>483</v>
      </c>
      <c r="J223">
        <v>0</v>
      </c>
      <c r="K223">
        <v>0</v>
      </c>
      <c r="L223" t="s">
        <v>6</v>
      </c>
      <c r="M223" t="s">
        <v>6</v>
      </c>
      <c r="N223">
        <v>0</v>
      </c>
      <c r="P223" t="s">
        <v>481</v>
      </c>
    </row>
    <row r="224" spans="1:28" x14ac:dyDescent="0.2">
      <c r="A224">
        <v>70</v>
      </c>
      <c r="B224">
        <v>1</v>
      </c>
      <c r="D224">
        <v>9</v>
      </c>
      <c r="E224" t="s">
        <v>484</v>
      </c>
      <c r="F224" t="s">
        <v>485</v>
      </c>
      <c r="G224">
        <v>0</v>
      </c>
      <c r="H224">
        <v>0</v>
      </c>
      <c r="I224" t="s">
        <v>486</v>
      </c>
      <c r="J224">
        <v>0</v>
      </c>
      <c r="K224">
        <v>0</v>
      </c>
      <c r="L224" t="s">
        <v>6</v>
      </c>
      <c r="M224" t="s">
        <v>6</v>
      </c>
      <c r="N224">
        <v>0</v>
      </c>
      <c r="P224" t="s">
        <v>487</v>
      </c>
    </row>
    <row r="225" spans="1:40" x14ac:dyDescent="0.2">
      <c r="A225">
        <v>70</v>
      </c>
      <c r="B225">
        <v>1</v>
      </c>
      <c r="D225">
        <v>10</v>
      </c>
      <c r="E225" t="s">
        <v>488</v>
      </c>
      <c r="F225" t="s">
        <v>489</v>
      </c>
      <c r="G225">
        <v>0</v>
      </c>
      <c r="H225">
        <v>0</v>
      </c>
      <c r="I225" t="s">
        <v>490</v>
      </c>
      <c r="J225">
        <v>0</v>
      </c>
      <c r="K225">
        <v>0</v>
      </c>
      <c r="L225" t="s">
        <v>6</v>
      </c>
      <c r="M225" t="s">
        <v>6</v>
      </c>
      <c r="N225">
        <v>0</v>
      </c>
      <c r="P225" t="s">
        <v>491</v>
      </c>
    </row>
    <row r="226" spans="1:40" x14ac:dyDescent="0.2">
      <c r="A226">
        <v>70</v>
      </c>
      <c r="B226">
        <v>1</v>
      </c>
      <c r="D226">
        <v>11</v>
      </c>
      <c r="E226" t="s">
        <v>492</v>
      </c>
      <c r="F226" t="s">
        <v>493</v>
      </c>
      <c r="G226">
        <v>0</v>
      </c>
      <c r="H226">
        <v>0</v>
      </c>
      <c r="I226" t="s">
        <v>494</v>
      </c>
      <c r="J226">
        <v>0</v>
      </c>
      <c r="K226">
        <v>0</v>
      </c>
      <c r="L226" t="s">
        <v>6</v>
      </c>
      <c r="M226" t="s">
        <v>6</v>
      </c>
      <c r="N226">
        <v>0</v>
      </c>
      <c r="P226" t="s">
        <v>495</v>
      </c>
    </row>
    <row r="227" spans="1:40" x14ac:dyDescent="0.2">
      <c r="A227">
        <v>70</v>
      </c>
      <c r="B227">
        <v>1</v>
      </c>
      <c r="D227">
        <v>12</v>
      </c>
      <c r="E227" t="s">
        <v>496</v>
      </c>
      <c r="F227" t="s">
        <v>497</v>
      </c>
      <c r="G227">
        <v>0</v>
      </c>
      <c r="H227">
        <v>0</v>
      </c>
      <c r="I227" t="s">
        <v>6</v>
      </c>
      <c r="J227">
        <v>0</v>
      </c>
      <c r="K227">
        <v>0</v>
      </c>
      <c r="L227" t="s">
        <v>6</v>
      </c>
      <c r="M227" t="s">
        <v>6</v>
      </c>
      <c r="N227">
        <v>0</v>
      </c>
      <c r="P227" t="s">
        <v>498</v>
      </c>
    </row>
    <row r="228" spans="1:40" x14ac:dyDescent="0.2">
      <c r="A228">
        <v>70</v>
      </c>
      <c r="B228">
        <v>1</v>
      </c>
      <c r="D228">
        <v>13</v>
      </c>
      <c r="E228" t="s">
        <v>499</v>
      </c>
      <c r="F228" t="s">
        <v>500</v>
      </c>
      <c r="G228">
        <v>0</v>
      </c>
      <c r="H228">
        <v>0</v>
      </c>
      <c r="I228" t="s">
        <v>6</v>
      </c>
      <c r="J228">
        <v>3</v>
      </c>
      <c r="K228">
        <v>0</v>
      </c>
      <c r="L228" t="s">
        <v>6</v>
      </c>
      <c r="M228" t="s">
        <v>6</v>
      </c>
      <c r="N228">
        <v>0</v>
      </c>
      <c r="P228" t="s">
        <v>6</v>
      </c>
    </row>
    <row r="229" spans="1:40" x14ac:dyDescent="0.2">
      <c r="A229">
        <v>70</v>
      </c>
      <c r="B229">
        <v>1</v>
      </c>
      <c r="D229">
        <v>14</v>
      </c>
      <c r="E229" t="s">
        <v>501</v>
      </c>
      <c r="F229" t="s">
        <v>502</v>
      </c>
      <c r="G229">
        <v>1</v>
      </c>
      <c r="H229">
        <v>0</v>
      </c>
      <c r="I229" t="s">
        <v>6</v>
      </c>
      <c r="J229">
        <v>3</v>
      </c>
      <c r="K229">
        <v>0</v>
      </c>
      <c r="L229" t="s">
        <v>6</v>
      </c>
      <c r="M229" t="s">
        <v>6</v>
      </c>
      <c r="N229">
        <v>0</v>
      </c>
      <c r="P229" t="s">
        <v>6</v>
      </c>
    </row>
    <row r="230" spans="1:40" x14ac:dyDescent="0.2">
      <c r="A230">
        <v>70</v>
      </c>
      <c r="B230">
        <v>1</v>
      </c>
      <c r="D230">
        <v>1</v>
      </c>
      <c r="E230" t="s">
        <v>503</v>
      </c>
      <c r="F230" t="s">
        <v>504</v>
      </c>
      <c r="G230">
        <v>0.9</v>
      </c>
      <c r="H230">
        <v>1</v>
      </c>
      <c r="I230" t="s">
        <v>505</v>
      </c>
      <c r="J230">
        <v>0</v>
      </c>
      <c r="K230">
        <v>0</v>
      </c>
      <c r="L230" t="s">
        <v>6</v>
      </c>
      <c r="M230" t="s">
        <v>6</v>
      </c>
      <c r="N230">
        <v>0</v>
      </c>
      <c r="P230" t="s">
        <v>506</v>
      </c>
    </row>
    <row r="231" spans="1:40" x14ac:dyDescent="0.2">
      <c r="A231">
        <v>70</v>
      </c>
      <c r="B231">
        <v>1</v>
      </c>
      <c r="D231">
        <v>2</v>
      </c>
      <c r="E231" t="s">
        <v>507</v>
      </c>
      <c r="F231" t="s">
        <v>508</v>
      </c>
      <c r="G231">
        <v>0.85</v>
      </c>
      <c r="H231">
        <v>1</v>
      </c>
      <c r="I231" t="s">
        <v>509</v>
      </c>
      <c r="J231">
        <v>0</v>
      </c>
      <c r="K231">
        <v>0</v>
      </c>
      <c r="L231" t="s">
        <v>6</v>
      </c>
      <c r="M231" t="s">
        <v>6</v>
      </c>
      <c r="N231">
        <v>0</v>
      </c>
      <c r="P231" t="s">
        <v>510</v>
      </c>
    </row>
    <row r="232" spans="1:40" x14ac:dyDescent="0.2">
      <c r="A232">
        <v>70</v>
      </c>
      <c r="B232">
        <v>1</v>
      </c>
      <c r="D232">
        <v>3</v>
      </c>
      <c r="E232" t="s">
        <v>511</v>
      </c>
      <c r="F232" t="s">
        <v>512</v>
      </c>
      <c r="G232">
        <v>1.03</v>
      </c>
      <c r="H232">
        <v>0</v>
      </c>
      <c r="I232" t="s">
        <v>6</v>
      </c>
      <c r="J232">
        <v>0</v>
      </c>
      <c r="K232">
        <v>0</v>
      </c>
      <c r="L232" t="s">
        <v>6</v>
      </c>
      <c r="M232" t="s">
        <v>6</v>
      </c>
      <c r="N232">
        <v>0</v>
      </c>
      <c r="P232" t="s">
        <v>513</v>
      </c>
    </row>
    <row r="233" spans="1:40" x14ac:dyDescent="0.2">
      <c r="A233">
        <v>70</v>
      </c>
      <c r="B233">
        <v>1</v>
      </c>
      <c r="D233">
        <v>4</v>
      </c>
      <c r="E233" t="s">
        <v>514</v>
      </c>
      <c r="F233" t="s">
        <v>515</v>
      </c>
      <c r="G233">
        <v>1.1499999999999999</v>
      </c>
      <c r="H233">
        <v>0</v>
      </c>
      <c r="I233" t="s">
        <v>6</v>
      </c>
      <c r="J233">
        <v>0</v>
      </c>
      <c r="K233">
        <v>0</v>
      </c>
      <c r="L233" t="s">
        <v>6</v>
      </c>
      <c r="M233" t="s">
        <v>6</v>
      </c>
      <c r="N233">
        <v>0</v>
      </c>
      <c r="P233" t="s">
        <v>516</v>
      </c>
    </row>
    <row r="234" spans="1:40" x14ac:dyDescent="0.2">
      <c r="A234">
        <v>70</v>
      </c>
      <c r="B234">
        <v>1</v>
      </c>
      <c r="D234">
        <v>5</v>
      </c>
      <c r="E234" t="s">
        <v>517</v>
      </c>
      <c r="F234" t="s">
        <v>518</v>
      </c>
      <c r="G234">
        <v>7</v>
      </c>
      <c r="H234">
        <v>0</v>
      </c>
      <c r="I234" t="s">
        <v>6</v>
      </c>
      <c r="J234">
        <v>0</v>
      </c>
      <c r="K234">
        <v>0</v>
      </c>
      <c r="L234" t="s">
        <v>6</v>
      </c>
      <c r="M234" t="s">
        <v>6</v>
      </c>
      <c r="N234">
        <v>0</v>
      </c>
      <c r="P234" t="s">
        <v>6</v>
      </c>
    </row>
    <row r="235" spans="1:40" x14ac:dyDescent="0.2">
      <c r="A235">
        <v>70</v>
      </c>
      <c r="B235">
        <v>1</v>
      </c>
      <c r="D235">
        <v>6</v>
      </c>
      <c r="E235" t="s">
        <v>519</v>
      </c>
      <c r="F235" t="s">
        <v>6</v>
      </c>
      <c r="G235">
        <v>2</v>
      </c>
      <c r="H235">
        <v>0</v>
      </c>
      <c r="I235" t="s">
        <v>6</v>
      </c>
      <c r="J235">
        <v>0</v>
      </c>
      <c r="K235">
        <v>0</v>
      </c>
      <c r="L235" t="s">
        <v>6</v>
      </c>
      <c r="M235" t="s">
        <v>6</v>
      </c>
      <c r="N235">
        <v>0</v>
      </c>
      <c r="P235" t="s">
        <v>6</v>
      </c>
    </row>
    <row r="237" spans="1:40" x14ac:dyDescent="0.2">
      <c r="A237">
        <v>-1</v>
      </c>
    </row>
    <row r="239" spans="1:40" x14ac:dyDescent="0.2">
      <c r="A239" s="3">
        <v>75</v>
      </c>
      <c r="B239" s="3" t="s">
        <v>520</v>
      </c>
      <c r="C239" s="3">
        <v>2026</v>
      </c>
      <c r="D239" s="3">
        <v>2</v>
      </c>
      <c r="E239" s="3">
        <v>0</v>
      </c>
      <c r="F239" s="3">
        <v>0</v>
      </c>
      <c r="G239" s="3">
        <v>0</v>
      </c>
      <c r="H239" s="3">
        <v>1</v>
      </c>
      <c r="I239" s="3">
        <v>0</v>
      </c>
      <c r="J239" s="3">
        <v>4</v>
      </c>
      <c r="K239" s="3">
        <v>0</v>
      </c>
      <c r="L239" s="3">
        <v>0</v>
      </c>
      <c r="M239" s="3">
        <v>0</v>
      </c>
      <c r="N239" s="3">
        <v>92867283</v>
      </c>
      <c r="O239" s="3">
        <v>1</v>
      </c>
    </row>
    <row r="240" spans="1:40" x14ac:dyDescent="0.2">
      <c r="A240" s="5">
        <v>3</v>
      </c>
      <c r="B240" s="5" t="s">
        <v>521</v>
      </c>
      <c r="C240" s="5">
        <v>1</v>
      </c>
      <c r="D240" s="5">
        <v>9.92</v>
      </c>
      <c r="E240" s="5">
        <v>15.72</v>
      </c>
      <c r="F240" s="5">
        <v>44.85</v>
      </c>
      <c r="G240" s="5">
        <v>44.85</v>
      </c>
      <c r="H240" s="5">
        <v>6.43</v>
      </c>
      <c r="I240" s="5">
        <v>1</v>
      </c>
      <c r="J240" s="5">
        <v>2</v>
      </c>
      <c r="K240" s="5">
        <v>1</v>
      </c>
      <c r="L240" s="5">
        <v>1</v>
      </c>
      <c r="M240" s="5">
        <v>1</v>
      </c>
      <c r="N240" s="5">
        <v>9.92</v>
      </c>
      <c r="O240" s="5">
        <v>6.43</v>
      </c>
      <c r="P240" s="5">
        <v>1</v>
      </c>
      <c r="Q240" s="5">
        <v>1</v>
      </c>
      <c r="R240" s="5">
        <v>1</v>
      </c>
      <c r="S240" s="5" t="s">
        <v>6</v>
      </c>
      <c r="T240" s="5" t="s">
        <v>6</v>
      </c>
      <c r="U240" s="5" t="s">
        <v>6</v>
      </c>
      <c r="V240" s="5" t="s">
        <v>6</v>
      </c>
      <c r="W240" s="5" t="s">
        <v>6</v>
      </c>
      <c r="X240" s="5" t="s">
        <v>6</v>
      </c>
      <c r="Y240" s="5" t="s">
        <v>6</v>
      </c>
      <c r="Z240" s="5" t="s">
        <v>6</v>
      </c>
      <c r="AA240" s="5" t="s">
        <v>6</v>
      </c>
      <c r="AB240" s="5" t="s">
        <v>6</v>
      </c>
      <c r="AC240" s="5" t="s">
        <v>6</v>
      </c>
      <c r="AD240" s="5" t="s">
        <v>6</v>
      </c>
      <c r="AE240" s="5" t="s">
        <v>6</v>
      </c>
      <c r="AF240" s="5" t="s">
        <v>6</v>
      </c>
      <c r="AG240" s="5" t="s">
        <v>6</v>
      </c>
      <c r="AH240" s="5" t="s">
        <v>6</v>
      </c>
      <c r="AI240" s="5"/>
      <c r="AJ240" s="5"/>
      <c r="AK240" s="5"/>
      <c r="AL240" s="5"/>
      <c r="AM240" s="5"/>
      <c r="AN240" s="5">
        <v>92867284</v>
      </c>
    </row>
    <row r="244" spans="1:5" x14ac:dyDescent="0.2">
      <c r="A244">
        <v>65</v>
      </c>
      <c r="C244">
        <v>1</v>
      </c>
      <c r="D244">
        <v>0</v>
      </c>
      <c r="E2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846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92867283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ROUND((Source!F172)/1000,2)</f>
        <v>148.12</v>
      </c>
      <c r="F16" s="7">
        <f>ROUND((Source!F173)/1000,2)</f>
        <v>244.94</v>
      </c>
      <c r="G16" s="7">
        <f>ROUND((Source!F164)/1000,2)</f>
        <v>242.16</v>
      </c>
      <c r="H16" s="7">
        <f>ROUND((Source!F174)/1000+(Source!F175)/1000,2)</f>
        <v>0</v>
      </c>
      <c r="I16" s="7">
        <f>E16+F16+G16+H16</f>
        <v>635.22</v>
      </c>
      <c r="J16" s="7">
        <f>ROUND((Source!F170+Source!F169)/1000,2)</f>
        <v>53.88</v>
      </c>
      <c r="K16" s="7">
        <v>1037.81</v>
      </c>
      <c r="L16" s="7">
        <v>0</v>
      </c>
      <c r="M16" s="7">
        <v>0</v>
      </c>
      <c r="N16" s="7">
        <f>I16+L16+M16</f>
        <v>635.22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305634</v>
      </c>
      <c r="AU16" s="7">
        <v>490020</v>
      </c>
      <c r="AV16" s="7">
        <v>0</v>
      </c>
      <c r="AW16" s="7">
        <v>242160</v>
      </c>
      <c r="AX16" s="7">
        <v>0</v>
      </c>
      <c r="AY16" s="7">
        <v>5273</v>
      </c>
      <c r="AZ16" s="7">
        <v>1378</v>
      </c>
      <c r="BA16" s="7">
        <v>52501</v>
      </c>
      <c r="BB16" s="7">
        <v>148115</v>
      </c>
      <c r="BC16" s="7">
        <v>244939</v>
      </c>
      <c r="BD16" s="7">
        <v>0</v>
      </c>
      <c r="BE16" s="7">
        <v>0</v>
      </c>
      <c r="BF16" s="7">
        <v>123.04283</v>
      </c>
      <c r="BG16" s="7">
        <v>2.5705520000000002</v>
      </c>
      <c r="BH16" s="7">
        <v>0</v>
      </c>
      <c r="BI16" s="7">
        <v>56102</v>
      </c>
      <c r="BJ16" s="7">
        <v>31318</v>
      </c>
      <c r="BK16" s="7">
        <v>635214</v>
      </c>
    </row>
    <row r="18" spans="1:16" x14ac:dyDescent="0.2">
      <c r="A18">
        <v>51</v>
      </c>
      <c r="E18">
        <v>148.12</v>
      </c>
      <c r="F18">
        <v>244.94</v>
      </c>
      <c r="G18">
        <v>242.16</v>
      </c>
      <c r="H18">
        <v>0</v>
      </c>
      <c r="I18">
        <v>635.22</v>
      </c>
      <c r="J18">
        <v>53.88</v>
      </c>
      <c r="K18">
        <v>1037.81</v>
      </c>
      <c r="L18">
        <v>0</v>
      </c>
      <c r="M18">
        <v>0</v>
      </c>
      <c r="N18">
        <v>635.22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305634</v>
      </c>
      <c r="G20" s="4" t="s">
        <v>408</v>
      </c>
      <c r="H20" s="4" t="s">
        <v>409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490020</v>
      </c>
      <c r="G21" s="4" t="s">
        <v>410</v>
      </c>
      <c r="H21" s="4" t="s">
        <v>411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412</v>
      </c>
      <c r="H22" s="4" t="s">
        <v>413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490020</v>
      </c>
      <c r="G23" s="4" t="s">
        <v>414</v>
      </c>
      <c r="H23" s="4" t="s">
        <v>415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247860</v>
      </c>
      <c r="G24" s="4" t="s">
        <v>416</v>
      </c>
      <c r="H24" s="4" t="s">
        <v>417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418</v>
      </c>
      <c r="H25" s="4" t="s">
        <v>419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247860</v>
      </c>
      <c r="G26" s="4" t="s">
        <v>420</v>
      </c>
      <c r="H26" s="4" t="s">
        <v>421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242160</v>
      </c>
      <c r="G27" s="4" t="s">
        <v>422</v>
      </c>
      <c r="H27" s="4" t="s">
        <v>423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424</v>
      </c>
      <c r="H28" s="4" t="s">
        <v>425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242160</v>
      </c>
      <c r="G29" s="4" t="s">
        <v>426</v>
      </c>
      <c r="H29" s="4" t="s">
        <v>427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5273</v>
      </c>
      <c r="G30" s="4" t="s">
        <v>428</v>
      </c>
      <c r="H30" s="4" t="s">
        <v>429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430</v>
      </c>
      <c r="H31" s="4" t="s">
        <v>431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1378</v>
      </c>
      <c r="G32" s="4" t="s">
        <v>432</v>
      </c>
      <c r="H32" s="4" t="s">
        <v>433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52501</v>
      </c>
      <c r="G33" s="4" t="s">
        <v>434</v>
      </c>
      <c r="H33" s="4" t="s">
        <v>435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436</v>
      </c>
      <c r="H34" s="4" t="s">
        <v>437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148115</v>
      </c>
      <c r="G35" s="4" t="s">
        <v>438</v>
      </c>
      <c r="H35" s="4" t="s">
        <v>439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244939</v>
      </c>
      <c r="G36" s="4" t="s">
        <v>440</v>
      </c>
      <c r="H36" s="4" t="s">
        <v>441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442</v>
      </c>
      <c r="H37" s="4" t="s">
        <v>443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444</v>
      </c>
      <c r="H38" s="4" t="s">
        <v>445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446</v>
      </c>
      <c r="H39" s="4" t="s">
        <v>447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123.04283</v>
      </c>
      <c r="G40" s="4" t="s">
        <v>448</v>
      </c>
      <c r="H40" s="4" t="s">
        <v>449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2.5705520000000002</v>
      </c>
      <c r="G41" s="4" t="s">
        <v>450</v>
      </c>
      <c r="H41" s="4" t="s">
        <v>451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452</v>
      </c>
      <c r="H42" s="4" t="s">
        <v>453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454</v>
      </c>
      <c r="H43" s="4" t="s">
        <v>455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56102</v>
      </c>
      <c r="G44" s="4" t="s">
        <v>456</v>
      </c>
      <c r="H44" s="4" t="s">
        <v>457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31318</v>
      </c>
      <c r="G45" s="4" t="s">
        <v>458</v>
      </c>
      <c r="H45" s="4" t="s">
        <v>459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635214</v>
      </c>
      <c r="G46" s="4" t="s">
        <v>460</v>
      </c>
      <c r="H46" s="4" t="s">
        <v>461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520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92867283</v>
      </c>
      <c r="O51" s="3">
        <v>1</v>
      </c>
    </row>
    <row r="52" spans="1:40" x14ac:dyDescent="0.2">
      <c r="A52" s="5">
        <v>3</v>
      </c>
      <c r="B52" s="5" t="s">
        <v>521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92867284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92867283</v>
      </c>
      <c r="C1">
        <v>92867406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523</v>
      </c>
      <c r="J1" t="s">
        <v>6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-1936699058</v>
      </c>
      <c r="Y1">
        <f t="shared" ref="Y1:Y64" si="0">AT1</f>
        <v>0.52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0.52</v>
      </c>
      <c r="AU1" t="s">
        <v>6</v>
      </c>
      <c r="AV1">
        <v>1</v>
      </c>
      <c r="AW1">
        <v>2</v>
      </c>
      <c r="AX1">
        <v>92867411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ROUND(AT1*Source!I29*AH1*AL1,0)</f>
        <v>231</v>
      </c>
      <c r="CV1">
        <f>ROUND(Y1*Source!I29,7)</f>
        <v>0.52</v>
      </c>
      <c r="CW1">
        <v>0</v>
      </c>
      <c r="CX1">
        <f>ROUND(Y1*Source!I29,7)</f>
        <v>0.52</v>
      </c>
      <c r="CY1">
        <f>AD1</f>
        <v>444.91</v>
      </c>
      <c r="CZ1">
        <f>AH1</f>
        <v>9.92</v>
      </c>
      <c r="DA1">
        <f>AL1</f>
        <v>44.85</v>
      </c>
      <c r="DB1">
        <f t="shared" ref="DB1:DB64" si="1">ROUND(ROUND(AT1*CZ1,2),2)</f>
        <v>5.16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 t="shared" ref="DG1:DG11" si="3">ROUND(ROUND(AF1,0)*CX1,0)</f>
        <v>0</v>
      </c>
      <c r="DH1">
        <f t="shared" ref="DH1:DH10" si="4">ROUND(ROUND(AG1,0)*CX1,0)</f>
        <v>0</v>
      </c>
      <c r="DI1">
        <f>ROUND(ROUND(AH1*AL1,0)*CX1,0)</f>
        <v>231</v>
      </c>
      <c r="DJ1">
        <f>DI1</f>
        <v>231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92867283</v>
      </c>
      <c r="C2">
        <v>92867406</v>
      </c>
      <c r="D2">
        <v>49525479</v>
      </c>
      <c r="E2">
        <v>1</v>
      </c>
      <c r="F2">
        <v>1</v>
      </c>
      <c r="G2">
        <v>1</v>
      </c>
      <c r="H2">
        <v>3</v>
      </c>
      <c r="I2" t="s">
        <v>526</v>
      </c>
      <c r="J2" t="s">
        <v>527</v>
      </c>
      <c r="K2" t="s">
        <v>528</v>
      </c>
      <c r="L2">
        <v>1346</v>
      </c>
      <c r="N2">
        <v>1009</v>
      </c>
      <c r="O2" t="s">
        <v>289</v>
      </c>
      <c r="P2" t="s">
        <v>289</v>
      </c>
      <c r="Q2">
        <v>1</v>
      </c>
      <c r="W2">
        <v>0</v>
      </c>
      <c r="X2">
        <v>233159225</v>
      </c>
      <c r="Y2">
        <f t="shared" si="0"/>
        <v>3.5000000000000003E-2</v>
      </c>
      <c r="AA2">
        <v>279.94</v>
      </c>
      <c r="AB2">
        <v>0</v>
      </c>
      <c r="AC2">
        <v>0</v>
      </c>
      <c r="AD2">
        <v>0</v>
      </c>
      <c r="AE2">
        <v>28.22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3.5000000000000003E-2</v>
      </c>
      <c r="AU2" t="s">
        <v>6</v>
      </c>
      <c r="AV2">
        <v>0</v>
      </c>
      <c r="AW2">
        <v>2</v>
      </c>
      <c r="AX2">
        <v>92867412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3.5000000000000003E-2</v>
      </c>
      <c r="CY2">
        <f>AA2</f>
        <v>279.94</v>
      </c>
      <c r="CZ2">
        <f>AE2</f>
        <v>28.22</v>
      </c>
      <c r="DA2">
        <f>AI2</f>
        <v>9.92</v>
      </c>
      <c r="DB2">
        <f t="shared" si="1"/>
        <v>0.99</v>
      </c>
      <c r="DC2">
        <f t="shared" si="2"/>
        <v>0</v>
      </c>
      <c r="DD2" t="s">
        <v>6</v>
      </c>
      <c r="DE2" t="s">
        <v>6</v>
      </c>
      <c r="DF2">
        <f>ROUND(ROUND(AE2*AI2,0)*CX2,0)</f>
        <v>10</v>
      </c>
      <c r="DG2">
        <f t="shared" si="3"/>
        <v>0</v>
      </c>
      <c r="DH2">
        <f t="shared" si="4"/>
        <v>0</v>
      </c>
      <c r="DI2">
        <f>ROUND(ROUND(AH2,0)*CX2,0)</f>
        <v>0</v>
      </c>
      <c r="DJ2">
        <f>DF2</f>
        <v>10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92867283</v>
      </c>
      <c r="C3">
        <v>92867406</v>
      </c>
      <c r="D3">
        <v>49515638</v>
      </c>
      <c r="E3">
        <v>70</v>
      </c>
      <c r="F3">
        <v>1</v>
      </c>
      <c r="G3">
        <v>1</v>
      </c>
      <c r="H3">
        <v>3</v>
      </c>
      <c r="I3" t="s">
        <v>529</v>
      </c>
      <c r="J3" t="s">
        <v>6</v>
      </c>
      <c r="K3" t="s">
        <v>530</v>
      </c>
      <c r="L3">
        <v>1374</v>
      </c>
      <c r="N3">
        <v>1013</v>
      </c>
      <c r="O3" t="s">
        <v>531</v>
      </c>
      <c r="P3" t="s">
        <v>531</v>
      </c>
      <c r="Q3">
        <v>1</v>
      </c>
      <c r="W3">
        <v>0</v>
      </c>
      <c r="X3">
        <v>-1731369543</v>
      </c>
      <c r="Y3">
        <f t="shared" si="0"/>
        <v>0.1</v>
      </c>
      <c r="AA3">
        <v>9.92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0.1</v>
      </c>
      <c r="AU3" t="s">
        <v>6</v>
      </c>
      <c r="AV3">
        <v>0</v>
      </c>
      <c r="AW3">
        <v>2</v>
      </c>
      <c r="AX3">
        <v>92867413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0.1</v>
      </c>
      <c r="CY3">
        <f>AA3</f>
        <v>9.92</v>
      </c>
      <c r="CZ3">
        <f>AE3</f>
        <v>1</v>
      </c>
      <c r="DA3">
        <f>AI3</f>
        <v>9.92</v>
      </c>
      <c r="DB3">
        <f t="shared" si="1"/>
        <v>0.1</v>
      </c>
      <c r="DC3">
        <f t="shared" si="2"/>
        <v>0</v>
      </c>
      <c r="DD3" t="s">
        <v>6</v>
      </c>
      <c r="DE3" t="s">
        <v>6</v>
      </c>
      <c r="DF3">
        <f>ROUND(ROUND(AE3*AI3,0)*CX3,0)</f>
        <v>1</v>
      </c>
      <c r="DG3">
        <f t="shared" si="3"/>
        <v>0</v>
      </c>
      <c r="DH3">
        <f t="shared" si="4"/>
        <v>0</v>
      </c>
      <c r="DI3">
        <f>ROUND(ROUND(AH3,0)*CX3,0)</f>
        <v>0</v>
      </c>
      <c r="DJ3">
        <f>DF3</f>
        <v>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92867283</v>
      </c>
      <c r="C4">
        <v>92867406</v>
      </c>
      <c r="D4">
        <v>0</v>
      </c>
      <c r="E4">
        <v>1</v>
      </c>
      <c r="F4">
        <v>1</v>
      </c>
      <c r="G4">
        <v>1</v>
      </c>
      <c r="H4">
        <v>3</v>
      </c>
      <c r="I4" t="s">
        <v>30</v>
      </c>
      <c r="J4" t="s">
        <v>6</v>
      </c>
      <c r="K4" t="s">
        <v>31</v>
      </c>
      <c r="L4">
        <v>1371</v>
      </c>
      <c r="N4">
        <v>1013</v>
      </c>
      <c r="O4" t="s">
        <v>23</v>
      </c>
      <c r="P4" t="s">
        <v>23</v>
      </c>
      <c r="Q4">
        <v>1</v>
      </c>
      <c r="W4">
        <v>0</v>
      </c>
      <c r="X4">
        <v>663457621</v>
      </c>
      <c r="Y4">
        <f t="shared" si="0"/>
        <v>1</v>
      </c>
      <c r="AA4">
        <v>32500</v>
      </c>
      <c r="AB4">
        <v>0</v>
      </c>
      <c r="AC4">
        <v>0</v>
      </c>
      <c r="AD4">
        <v>0</v>
      </c>
      <c r="AE4">
        <v>33909.589999999997</v>
      </c>
      <c r="AF4">
        <v>0</v>
      </c>
      <c r="AG4">
        <v>0</v>
      </c>
      <c r="AH4">
        <v>0</v>
      </c>
      <c r="AI4">
        <v>6.43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6</v>
      </c>
      <c r="AT4">
        <v>1</v>
      </c>
      <c r="AU4" t="s">
        <v>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1</v>
      </c>
      <c r="CY4">
        <f>AA4</f>
        <v>32500</v>
      </c>
      <c r="CZ4">
        <f>AE4</f>
        <v>33909.589999999997</v>
      </c>
      <c r="DA4">
        <f>AI4</f>
        <v>6.43</v>
      </c>
      <c r="DB4">
        <f t="shared" si="1"/>
        <v>33909.589999999997</v>
      </c>
      <c r="DC4">
        <f t="shared" si="2"/>
        <v>0</v>
      </c>
      <c r="DD4" t="s">
        <v>6</v>
      </c>
      <c r="DE4" t="s">
        <v>6</v>
      </c>
      <c r="DF4">
        <f>ROUND(ROUND(AE4*AI4,0)*CX4,0)</f>
        <v>218039</v>
      </c>
      <c r="DG4">
        <f t="shared" si="3"/>
        <v>0</v>
      </c>
      <c r="DH4">
        <f t="shared" si="4"/>
        <v>0</v>
      </c>
      <c r="DI4">
        <f>ROUND(ROUND(AH4,0)*CX4,0)</f>
        <v>0</v>
      </c>
      <c r="DJ4">
        <f>DF4</f>
        <v>218039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ROW(Source!A31)</f>
        <v>31</v>
      </c>
      <c r="B5">
        <v>92867283</v>
      </c>
      <c r="C5">
        <v>92867415</v>
      </c>
      <c r="D5">
        <v>49510767</v>
      </c>
      <c r="E5">
        <v>70</v>
      </c>
      <c r="F5">
        <v>1</v>
      </c>
      <c r="G5">
        <v>1</v>
      </c>
      <c r="H5">
        <v>1</v>
      </c>
      <c r="I5" t="s">
        <v>523</v>
      </c>
      <c r="J5" t="s">
        <v>6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-1936699058</v>
      </c>
      <c r="Y5">
        <f t="shared" si="0"/>
        <v>1.03</v>
      </c>
      <c r="AA5">
        <v>0</v>
      </c>
      <c r="AB5">
        <v>0</v>
      </c>
      <c r="AC5">
        <v>0</v>
      </c>
      <c r="AD5">
        <v>444.91</v>
      </c>
      <c r="AE5">
        <v>0</v>
      </c>
      <c r="AF5">
        <v>0</v>
      </c>
      <c r="AG5">
        <v>0</v>
      </c>
      <c r="AH5">
        <v>9.92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1.03</v>
      </c>
      <c r="AU5" t="s">
        <v>6</v>
      </c>
      <c r="AV5">
        <v>1</v>
      </c>
      <c r="AW5">
        <v>2</v>
      </c>
      <c r="AX5">
        <v>92867421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ROUND(AT5*Source!I31*AH5*AL5,0)</f>
        <v>917</v>
      </c>
      <c r="CV5">
        <f>ROUND(Y5*Source!I31,7)</f>
        <v>2.06</v>
      </c>
      <c r="CW5">
        <v>0</v>
      </c>
      <c r="CX5">
        <f>ROUND(Y5*Source!I31,7)</f>
        <v>2.06</v>
      </c>
      <c r="CY5">
        <f>AD5</f>
        <v>444.91</v>
      </c>
      <c r="CZ5">
        <f>AH5</f>
        <v>9.92</v>
      </c>
      <c r="DA5">
        <f>AL5</f>
        <v>44.85</v>
      </c>
      <c r="DB5">
        <f t="shared" si="1"/>
        <v>10.220000000000001</v>
      </c>
      <c r="DC5">
        <f t="shared" si="2"/>
        <v>0</v>
      </c>
      <c r="DD5" t="s">
        <v>6</v>
      </c>
      <c r="DE5" t="s">
        <v>6</v>
      </c>
      <c r="DF5">
        <f>ROUND(ROUND(AE5,0)*CX5,0)</f>
        <v>0</v>
      </c>
      <c r="DG5">
        <f t="shared" si="3"/>
        <v>0</v>
      </c>
      <c r="DH5">
        <f t="shared" si="4"/>
        <v>0</v>
      </c>
      <c r="DI5">
        <f>ROUND(ROUND(AH5*AL5,0)*CX5,0)</f>
        <v>917</v>
      </c>
      <c r="DJ5">
        <f>DI5</f>
        <v>917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ROW(Source!A31)</f>
        <v>31</v>
      </c>
      <c r="B6">
        <v>92867283</v>
      </c>
      <c r="C6">
        <v>92867415</v>
      </c>
      <c r="D6">
        <v>49521263</v>
      </c>
      <c r="E6">
        <v>1</v>
      </c>
      <c r="F6">
        <v>1</v>
      </c>
      <c r="G6">
        <v>1</v>
      </c>
      <c r="H6">
        <v>3</v>
      </c>
      <c r="I6" t="s">
        <v>532</v>
      </c>
      <c r="J6" t="s">
        <v>533</v>
      </c>
      <c r="K6" t="s">
        <v>534</v>
      </c>
      <c r="L6">
        <v>1346</v>
      </c>
      <c r="N6">
        <v>1009</v>
      </c>
      <c r="O6" t="s">
        <v>289</v>
      </c>
      <c r="P6" t="s">
        <v>289</v>
      </c>
      <c r="Q6">
        <v>1</v>
      </c>
      <c r="W6">
        <v>0</v>
      </c>
      <c r="X6">
        <v>591925282</v>
      </c>
      <c r="Y6">
        <f t="shared" si="0"/>
        <v>4.2000000000000003E-2</v>
      </c>
      <c r="AA6">
        <v>262.27999999999997</v>
      </c>
      <c r="AB6">
        <v>0</v>
      </c>
      <c r="AC6">
        <v>0</v>
      </c>
      <c r="AD6">
        <v>0</v>
      </c>
      <c r="AE6">
        <v>26.44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4.2000000000000003E-2</v>
      </c>
      <c r="AU6" t="s">
        <v>6</v>
      </c>
      <c r="AV6">
        <v>0</v>
      </c>
      <c r="AW6">
        <v>2</v>
      </c>
      <c r="AX6">
        <v>92867422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8.4000000000000005E-2</v>
      </c>
      <c r="CY6">
        <f>AA6</f>
        <v>262.27999999999997</v>
      </c>
      <c r="CZ6">
        <f>AE6</f>
        <v>26.44</v>
      </c>
      <c r="DA6">
        <f>AI6</f>
        <v>9.92</v>
      </c>
      <c r="DB6">
        <f t="shared" si="1"/>
        <v>1.1100000000000001</v>
      </c>
      <c r="DC6">
        <f t="shared" si="2"/>
        <v>0</v>
      </c>
      <c r="DD6" t="s">
        <v>6</v>
      </c>
      <c r="DE6" t="s">
        <v>6</v>
      </c>
      <c r="DF6">
        <f>ROUND(ROUND(AE6*AI6,0)*CX6,0)</f>
        <v>22</v>
      </c>
      <c r="DG6">
        <f t="shared" si="3"/>
        <v>0</v>
      </c>
      <c r="DH6">
        <f t="shared" si="4"/>
        <v>0</v>
      </c>
      <c r="DI6">
        <f>ROUND(ROUND(AH6,0)*CX6,0)</f>
        <v>0</v>
      </c>
      <c r="DJ6">
        <f>DF6</f>
        <v>22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ROW(Source!A31)</f>
        <v>31</v>
      </c>
      <c r="B7">
        <v>92867283</v>
      </c>
      <c r="C7">
        <v>92867415</v>
      </c>
      <c r="D7">
        <v>49515638</v>
      </c>
      <c r="E7">
        <v>70</v>
      </c>
      <c r="F7">
        <v>1</v>
      </c>
      <c r="G7">
        <v>1</v>
      </c>
      <c r="H7">
        <v>3</v>
      </c>
      <c r="I7" t="s">
        <v>529</v>
      </c>
      <c r="J7" t="s">
        <v>6</v>
      </c>
      <c r="K7" t="s">
        <v>530</v>
      </c>
      <c r="L7">
        <v>1374</v>
      </c>
      <c r="N7">
        <v>1013</v>
      </c>
      <c r="O7" t="s">
        <v>531</v>
      </c>
      <c r="P7" t="s">
        <v>531</v>
      </c>
      <c r="Q7">
        <v>1</v>
      </c>
      <c r="W7">
        <v>0</v>
      </c>
      <c r="X7">
        <v>-1731369543</v>
      </c>
      <c r="Y7">
        <f t="shared" si="0"/>
        <v>0.2</v>
      </c>
      <c r="AA7">
        <v>9.92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0.2</v>
      </c>
      <c r="AU7" t="s">
        <v>6</v>
      </c>
      <c r="AV7">
        <v>0</v>
      </c>
      <c r="AW7">
        <v>2</v>
      </c>
      <c r="AX7">
        <v>92867423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0.4</v>
      </c>
      <c r="CY7">
        <f>AA7</f>
        <v>9.92</v>
      </c>
      <c r="CZ7">
        <f>AE7</f>
        <v>1</v>
      </c>
      <c r="DA7">
        <f>AI7</f>
        <v>9.92</v>
      </c>
      <c r="DB7">
        <f t="shared" si="1"/>
        <v>0.2</v>
      </c>
      <c r="DC7">
        <f t="shared" si="2"/>
        <v>0</v>
      </c>
      <c r="DD7" t="s">
        <v>6</v>
      </c>
      <c r="DE7" t="s">
        <v>6</v>
      </c>
      <c r="DF7">
        <f>ROUND(ROUND(AE7*AI7,0)*CX7,0)</f>
        <v>4</v>
      </c>
      <c r="DG7">
        <f t="shared" si="3"/>
        <v>0</v>
      </c>
      <c r="DH7">
        <f t="shared" si="4"/>
        <v>0</v>
      </c>
      <c r="DI7">
        <f>ROUND(ROUND(AH7,0)*CX7,0)</f>
        <v>0</v>
      </c>
      <c r="DJ7">
        <f>DF7</f>
        <v>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ROW(Source!A31)</f>
        <v>31</v>
      </c>
      <c r="B8">
        <v>92867283</v>
      </c>
      <c r="C8">
        <v>92867415</v>
      </c>
      <c r="D8">
        <v>0</v>
      </c>
      <c r="E8">
        <v>1</v>
      </c>
      <c r="F8">
        <v>1</v>
      </c>
      <c r="G8">
        <v>1</v>
      </c>
      <c r="H8">
        <v>3</v>
      </c>
      <c r="I8" t="s">
        <v>30</v>
      </c>
      <c r="J8" t="s">
        <v>6</v>
      </c>
      <c r="K8" t="s">
        <v>43</v>
      </c>
      <c r="L8">
        <v>1371</v>
      </c>
      <c r="N8">
        <v>1013</v>
      </c>
      <c r="O8" t="s">
        <v>23</v>
      </c>
      <c r="P8" t="s">
        <v>23</v>
      </c>
      <c r="Q8">
        <v>1</v>
      </c>
      <c r="W8">
        <v>0</v>
      </c>
      <c r="X8">
        <v>144618316</v>
      </c>
      <c r="Y8">
        <f t="shared" si="0"/>
        <v>0.5</v>
      </c>
      <c r="AA8">
        <v>4083.33</v>
      </c>
      <c r="AB8">
        <v>0</v>
      </c>
      <c r="AC8">
        <v>0</v>
      </c>
      <c r="AD8">
        <v>0</v>
      </c>
      <c r="AE8">
        <v>4260.43</v>
      </c>
      <c r="AF8">
        <v>0</v>
      </c>
      <c r="AG8">
        <v>0</v>
      </c>
      <c r="AH8">
        <v>0</v>
      </c>
      <c r="AI8">
        <v>6.43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6</v>
      </c>
      <c r="AT8">
        <v>0.5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1</v>
      </c>
      <c r="CY8">
        <f>AA8</f>
        <v>4083.33</v>
      </c>
      <c r="CZ8">
        <f>AE8</f>
        <v>4260.43</v>
      </c>
      <c r="DA8">
        <f>AI8</f>
        <v>6.43</v>
      </c>
      <c r="DB8">
        <f t="shared" si="1"/>
        <v>2130.2199999999998</v>
      </c>
      <c r="DC8">
        <f t="shared" si="2"/>
        <v>0</v>
      </c>
      <c r="DD8" t="s">
        <v>6</v>
      </c>
      <c r="DE8" t="s">
        <v>6</v>
      </c>
      <c r="DF8">
        <f>ROUND(ROUND(AE8*AI8,0)*CX8,0)</f>
        <v>27395</v>
      </c>
      <c r="DG8">
        <f t="shared" si="3"/>
        <v>0</v>
      </c>
      <c r="DH8">
        <f t="shared" si="4"/>
        <v>0</v>
      </c>
      <c r="DI8">
        <f>ROUND(ROUND(AH8,0)*CX8,0)</f>
        <v>0</v>
      </c>
      <c r="DJ8">
        <f>DF8</f>
        <v>27395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ROW(Source!A31)</f>
        <v>31</v>
      </c>
      <c r="B9">
        <v>92867283</v>
      </c>
      <c r="C9">
        <v>92867415</v>
      </c>
      <c r="D9">
        <v>0</v>
      </c>
      <c r="E9">
        <v>1</v>
      </c>
      <c r="F9">
        <v>1</v>
      </c>
      <c r="G9">
        <v>1</v>
      </c>
      <c r="H9">
        <v>3</v>
      </c>
      <c r="I9" t="s">
        <v>30</v>
      </c>
      <c r="J9" t="s">
        <v>6</v>
      </c>
      <c r="K9" t="s">
        <v>46</v>
      </c>
      <c r="L9">
        <v>1371</v>
      </c>
      <c r="N9">
        <v>1013</v>
      </c>
      <c r="O9" t="s">
        <v>23</v>
      </c>
      <c r="P9" t="s">
        <v>23</v>
      </c>
      <c r="Q9">
        <v>1</v>
      </c>
      <c r="W9">
        <v>0</v>
      </c>
      <c r="X9">
        <v>1339928068</v>
      </c>
      <c r="Y9">
        <f t="shared" si="0"/>
        <v>0.5</v>
      </c>
      <c r="AA9">
        <v>3458.33</v>
      </c>
      <c r="AB9">
        <v>0</v>
      </c>
      <c r="AC9">
        <v>0</v>
      </c>
      <c r="AD9">
        <v>0</v>
      </c>
      <c r="AE9">
        <v>3608.33</v>
      </c>
      <c r="AF9">
        <v>0</v>
      </c>
      <c r="AG9">
        <v>0</v>
      </c>
      <c r="AH9">
        <v>0</v>
      </c>
      <c r="AI9">
        <v>6.43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0.5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1</v>
      </c>
      <c r="CY9">
        <f>AA9</f>
        <v>3458.33</v>
      </c>
      <c r="CZ9">
        <f>AE9</f>
        <v>3608.33</v>
      </c>
      <c r="DA9">
        <f>AI9</f>
        <v>6.43</v>
      </c>
      <c r="DB9">
        <f t="shared" si="1"/>
        <v>1804.17</v>
      </c>
      <c r="DC9">
        <f t="shared" si="2"/>
        <v>0</v>
      </c>
      <c r="DD9" t="s">
        <v>6</v>
      </c>
      <c r="DE9" t="s">
        <v>6</v>
      </c>
      <c r="DF9">
        <f>ROUND(ROUND(AE9*AI9,0)*CX9,0)</f>
        <v>23202</v>
      </c>
      <c r="DG9">
        <f t="shared" si="3"/>
        <v>0</v>
      </c>
      <c r="DH9">
        <f t="shared" si="4"/>
        <v>0</v>
      </c>
      <c r="DI9">
        <f>ROUND(ROUND(AH9,0)*CX9,0)</f>
        <v>0</v>
      </c>
      <c r="DJ9">
        <f>DF9</f>
        <v>23202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ROW(Source!A34)</f>
        <v>34</v>
      </c>
      <c r="B10">
        <v>92867283</v>
      </c>
      <c r="C10">
        <v>92867426</v>
      </c>
      <c r="D10">
        <v>49510757</v>
      </c>
      <c r="E10">
        <v>70</v>
      </c>
      <c r="F10">
        <v>1</v>
      </c>
      <c r="G10">
        <v>1</v>
      </c>
      <c r="H10">
        <v>1</v>
      </c>
      <c r="I10" t="s">
        <v>535</v>
      </c>
      <c r="J10" t="s">
        <v>6</v>
      </c>
      <c r="K10" t="s">
        <v>536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-1111239348</v>
      </c>
      <c r="Y10">
        <f t="shared" si="0"/>
        <v>60</v>
      </c>
      <c r="AA10">
        <v>0</v>
      </c>
      <c r="AB10">
        <v>0</v>
      </c>
      <c r="AC10">
        <v>0</v>
      </c>
      <c r="AD10">
        <v>431.46</v>
      </c>
      <c r="AE10">
        <v>0</v>
      </c>
      <c r="AF10">
        <v>0</v>
      </c>
      <c r="AG10">
        <v>0</v>
      </c>
      <c r="AH10">
        <v>9.6199999999999992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60</v>
      </c>
      <c r="AU10" t="s">
        <v>6</v>
      </c>
      <c r="AV10">
        <v>1</v>
      </c>
      <c r="AW10">
        <v>2</v>
      </c>
      <c r="AX10">
        <v>92867437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ROUND(AT10*Source!I34*AH10*AL10,0)</f>
        <v>518</v>
      </c>
      <c r="CV10">
        <f>ROUND(Y10*Source!I34,7)</f>
        <v>1.2</v>
      </c>
      <c r="CW10">
        <v>0</v>
      </c>
      <c r="CX10">
        <f>ROUND(Y10*Source!I34,7)</f>
        <v>1.2</v>
      </c>
      <c r="CY10">
        <f>AD10</f>
        <v>431.46</v>
      </c>
      <c r="CZ10">
        <f>AH10</f>
        <v>9.6199999999999992</v>
      </c>
      <c r="DA10">
        <f>AL10</f>
        <v>44.85</v>
      </c>
      <c r="DB10">
        <f t="shared" si="1"/>
        <v>577.20000000000005</v>
      </c>
      <c r="DC10">
        <f t="shared" si="2"/>
        <v>0</v>
      </c>
      <c r="DD10" t="s">
        <v>6</v>
      </c>
      <c r="DE10" t="s">
        <v>6</v>
      </c>
      <c r="DF10">
        <f>ROUND(ROUND(AE10,0)*CX10,0)</f>
        <v>0</v>
      </c>
      <c r="DG10">
        <f t="shared" si="3"/>
        <v>0</v>
      </c>
      <c r="DH10">
        <f t="shared" si="4"/>
        <v>0</v>
      </c>
      <c r="DI10">
        <f>ROUND(ROUND(AH10*AL10,0)*CX10,0)</f>
        <v>517</v>
      </c>
      <c r="DJ10">
        <f>DI10</f>
        <v>517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ROW(Source!A34)</f>
        <v>34</v>
      </c>
      <c r="B11">
        <v>92867283</v>
      </c>
      <c r="C11">
        <v>92867426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537</v>
      </c>
      <c r="J11" t="s">
        <v>6</v>
      </c>
      <c r="K11" t="s">
        <v>538</v>
      </c>
      <c r="L11">
        <v>1191</v>
      </c>
      <c r="N11">
        <v>1013</v>
      </c>
      <c r="O11" t="s">
        <v>525</v>
      </c>
      <c r="P11" t="s">
        <v>525</v>
      </c>
      <c r="Q11">
        <v>1</v>
      </c>
      <c r="W11">
        <v>0</v>
      </c>
      <c r="X11">
        <v>-1417349443</v>
      </c>
      <c r="Y11">
        <f t="shared" si="0"/>
        <v>0.01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0.01</v>
      </c>
      <c r="AU11" t="s">
        <v>6</v>
      </c>
      <c r="AV11">
        <v>2</v>
      </c>
      <c r="AW11">
        <v>2</v>
      </c>
      <c r="AX11">
        <v>92867438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2.0000000000000001E-4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3"/>
        <v>0</v>
      </c>
      <c r="DH11">
        <f>ROUND(ROUND(AG11*AK11,0)*CX11,0)</f>
        <v>0</v>
      </c>
      <c r="DI11">
        <f t="shared" ref="DI11:DI19" si="5">ROUND(ROUND(AH11,0)*CX11,0)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ROW(Source!A34)</f>
        <v>34</v>
      </c>
      <c r="B12">
        <v>92867283</v>
      </c>
      <c r="C12">
        <v>92867426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539</v>
      </c>
      <c r="J12" t="s">
        <v>540</v>
      </c>
      <c r="K12" t="s">
        <v>541</v>
      </c>
      <c r="L12">
        <v>1367</v>
      </c>
      <c r="N12">
        <v>1011</v>
      </c>
      <c r="O12" t="s">
        <v>542</v>
      </c>
      <c r="P12" t="s">
        <v>542</v>
      </c>
      <c r="Q12">
        <v>1</v>
      </c>
      <c r="W12">
        <v>0</v>
      </c>
      <c r="X12">
        <v>509054691</v>
      </c>
      <c r="Y12">
        <f t="shared" si="0"/>
        <v>7.0000000000000001E-3</v>
      </c>
      <c r="AA12">
        <v>0</v>
      </c>
      <c r="AB12">
        <v>1032.96</v>
      </c>
      <c r="AC12">
        <v>520.26</v>
      </c>
      <c r="AD12">
        <v>0</v>
      </c>
      <c r="AE12">
        <v>0</v>
      </c>
      <c r="AF12">
        <v>65.709999999999994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7.0000000000000001E-3</v>
      </c>
      <c r="AU12" t="s">
        <v>6</v>
      </c>
      <c r="AV12">
        <v>0</v>
      </c>
      <c r="AW12">
        <v>2</v>
      </c>
      <c r="AX12">
        <v>92867439</v>
      </c>
      <c r="AY12">
        <v>1</v>
      </c>
      <c r="AZ12">
        <v>0</v>
      </c>
      <c r="BA12">
        <v>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ROUND(Y12*Source!I34*DO12,7)</f>
        <v>0</v>
      </c>
      <c r="CX12">
        <f>ROUND(Y12*Source!I34,7)</f>
        <v>1.3999999999999999E-4</v>
      </c>
      <c r="CY12">
        <f>AB12</f>
        <v>1032.96</v>
      </c>
      <c r="CZ12">
        <f>AF12</f>
        <v>65.709999999999994</v>
      </c>
      <c r="DA12">
        <f>AJ12</f>
        <v>15.72</v>
      </c>
      <c r="DB12">
        <f t="shared" si="1"/>
        <v>0.46</v>
      </c>
      <c r="DC12">
        <f t="shared" si="2"/>
        <v>0.08</v>
      </c>
      <c r="DD12" t="s">
        <v>6</v>
      </c>
      <c r="DE12" t="s">
        <v>6</v>
      </c>
      <c r="DF12">
        <f>ROUND(ROUND(AE12,0)*CX12,0)</f>
        <v>0</v>
      </c>
      <c r="DG12">
        <f>ROUND(ROUND(AF12*AJ12,0)*CX12,0)</f>
        <v>0</v>
      </c>
      <c r="DH12">
        <f>ROUND(ROUND(AG12*AK12,0)*CX12,0)</f>
        <v>0</v>
      </c>
      <c r="DI12">
        <f t="shared" si="5"/>
        <v>0</v>
      </c>
      <c r="DJ12">
        <f>DG12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92867283</v>
      </c>
      <c r="C13">
        <v>92867426</v>
      </c>
      <c r="D13">
        <v>49673715</v>
      </c>
      <c r="E13">
        <v>1</v>
      </c>
      <c r="F13">
        <v>1</v>
      </c>
      <c r="G13">
        <v>1</v>
      </c>
      <c r="H13">
        <v>2</v>
      </c>
      <c r="I13" t="s">
        <v>543</v>
      </c>
      <c r="J13" t="s">
        <v>544</v>
      </c>
      <c r="K13" t="s">
        <v>545</v>
      </c>
      <c r="L13">
        <v>1367</v>
      </c>
      <c r="N13">
        <v>1011</v>
      </c>
      <c r="O13" t="s">
        <v>542</v>
      </c>
      <c r="P13" t="s">
        <v>542</v>
      </c>
      <c r="Q13">
        <v>1</v>
      </c>
      <c r="W13">
        <v>0</v>
      </c>
      <c r="X13">
        <v>829370094</v>
      </c>
      <c r="Y13">
        <f t="shared" si="0"/>
        <v>47.2</v>
      </c>
      <c r="AA13">
        <v>0</v>
      </c>
      <c r="AB13">
        <v>127.33</v>
      </c>
      <c r="AC13">
        <v>0</v>
      </c>
      <c r="AD13">
        <v>0</v>
      </c>
      <c r="AE13">
        <v>0</v>
      </c>
      <c r="AF13">
        <v>8.1</v>
      </c>
      <c r="AG13">
        <v>0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47.2</v>
      </c>
      <c r="AU13" t="s">
        <v>6</v>
      </c>
      <c r="AV13">
        <v>0</v>
      </c>
      <c r="AW13">
        <v>2</v>
      </c>
      <c r="AX13">
        <v>92867440</v>
      </c>
      <c r="AY13">
        <v>1</v>
      </c>
      <c r="AZ13">
        <v>0</v>
      </c>
      <c r="BA13">
        <v>10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ROUND(Y13*Source!I34*DO13,7)</f>
        <v>0</v>
      </c>
      <c r="CX13">
        <f>ROUND(Y13*Source!I34,7)</f>
        <v>0.94399999999999995</v>
      </c>
      <c r="CY13">
        <f>AB13</f>
        <v>127.33</v>
      </c>
      <c r="CZ13">
        <f>AF13</f>
        <v>8.1</v>
      </c>
      <c r="DA13">
        <f>AJ13</f>
        <v>15.72</v>
      </c>
      <c r="DB13">
        <f t="shared" si="1"/>
        <v>382.32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120</v>
      </c>
      <c r="DH13">
        <f>ROUND(ROUND(AG13*AK13,0)*CX13,0)</f>
        <v>0</v>
      </c>
      <c r="DI13">
        <f t="shared" si="5"/>
        <v>0</v>
      </c>
      <c r="DJ13">
        <f>DG13</f>
        <v>120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92867283</v>
      </c>
      <c r="C14">
        <v>92867426</v>
      </c>
      <c r="D14">
        <v>49524320</v>
      </c>
      <c r="E14">
        <v>1</v>
      </c>
      <c r="F14">
        <v>1</v>
      </c>
      <c r="G14">
        <v>1</v>
      </c>
      <c r="H14">
        <v>3</v>
      </c>
      <c r="I14" t="s">
        <v>546</v>
      </c>
      <c r="J14" t="s">
        <v>547</v>
      </c>
      <c r="K14" t="s">
        <v>548</v>
      </c>
      <c r="L14">
        <v>1348</v>
      </c>
      <c r="N14">
        <v>1009</v>
      </c>
      <c r="O14" t="s">
        <v>249</v>
      </c>
      <c r="P14" t="s">
        <v>249</v>
      </c>
      <c r="Q14">
        <v>1000</v>
      </c>
      <c r="W14">
        <v>0</v>
      </c>
      <c r="X14">
        <v>1723775757</v>
      </c>
      <c r="Y14">
        <f t="shared" si="0"/>
        <v>0.01</v>
      </c>
      <c r="AA14">
        <v>91373.119999999995</v>
      </c>
      <c r="AB14">
        <v>0</v>
      </c>
      <c r="AC14">
        <v>0</v>
      </c>
      <c r="AD14">
        <v>0</v>
      </c>
      <c r="AE14">
        <v>9211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0.01</v>
      </c>
      <c r="AU14" t="s">
        <v>6</v>
      </c>
      <c r="AV14">
        <v>0</v>
      </c>
      <c r="AW14">
        <v>2</v>
      </c>
      <c r="AX14">
        <v>92867441</v>
      </c>
      <c r="AY14">
        <v>1</v>
      </c>
      <c r="AZ14">
        <v>0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2.0000000000000001E-4</v>
      </c>
      <c r="CY14">
        <f t="shared" ref="CY14:CY19" si="6">AA14</f>
        <v>91373.119999999995</v>
      </c>
      <c r="CZ14">
        <f t="shared" ref="CZ14:CZ19" si="7">AE14</f>
        <v>9211</v>
      </c>
      <c r="DA14">
        <f t="shared" ref="DA14:DA19" si="8">AI14</f>
        <v>9.92</v>
      </c>
      <c r="DB14">
        <f t="shared" si="1"/>
        <v>92.11</v>
      </c>
      <c r="DC14">
        <f t="shared" si="2"/>
        <v>0</v>
      </c>
      <c r="DD14" t="s">
        <v>6</v>
      </c>
      <c r="DE14" t="s">
        <v>6</v>
      </c>
      <c r="DF14">
        <f t="shared" ref="DF14:DF19" si="9">ROUND(ROUND(AE14*AI14,0)*CX14,0)</f>
        <v>18</v>
      </c>
      <c r="DG14">
        <f t="shared" ref="DG14:DG21" si="10">ROUND(ROUND(AF14,0)*CX14,0)</f>
        <v>0</v>
      </c>
      <c r="DH14">
        <f t="shared" ref="DH14:DH20" si="11">ROUND(ROUND(AG14,0)*CX14,0)</f>
        <v>0</v>
      </c>
      <c r="DI14">
        <f t="shared" si="5"/>
        <v>0</v>
      </c>
      <c r="DJ14">
        <f t="shared" ref="DJ14:DJ19" si="12">DF14</f>
        <v>18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92867283</v>
      </c>
      <c r="C15">
        <v>92867426</v>
      </c>
      <c r="D15">
        <v>49526492</v>
      </c>
      <c r="E15">
        <v>1</v>
      </c>
      <c r="F15">
        <v>1</v>
      </c>
      <c r="G15">
        <v>1</v>
      </c>
      <c r="H15">
        <v>3</v>
      </c>
      <c r="I15" t="s">
        <v>549</v>
      </c>
      <c r="J15" t="s">
        <v>550</v>
      </c>
      <c r="K15" t="s">
        <v>551</v>
      </c>
      <c r="L15">
        <v>1346</v>
      </c>
      <c r="N15">
        <v>1009</v>
      </c>
      <c r="O15" t="s">
        <v>289</v>
      </c>
      <c r="P15" t="s">
        <v>289</v>
      </c>
      <c r="Q15">
        <v>1</v>
      </c>
      <c r="W15">
        <v>0</v>
      </c>
      <c r="X15">
        <v>497341279</v>
      </c>
      <c r="Y15">
        <f t="shared" si="0"/>
        <v>3</v>
      </c>
      <c r="AA15">
        <v>229.05</v>
      </c>
      <c r="AB15">
        <v>0</v>
      </c>
      <c r="AC15">
        <v>0</v>
      </c>
      <c r="AD15">
        <v>0</v>
      </c>
      <c r="AE15">
        <v>23.09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3</v>
      </c>
      <c r="AU15" t="s">
        <v>6</v>
      </c>
      <c r="AV15">
        <v>0</v>
      </c>
      <c r="AW15">
        <v>2</v>
      </c>
      <c r="AX15">
        <v>92867442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0.06</v>
      </c>
      <c r="CY15">
        <f t="shared" si="6"/>
        <v>229.05</v>
      </c>
      <c r="CZ15">
        <f t="shared" si="7"/>
        <v>23.09</v>
      </c>
      <c r="DA15">
        <f t="shared" si="8"/>
        <v>9.92</v>
      </c>
      <c r="DB15">
        <f t="shared" si="1"/>
        <v>69.27</v>
      </c>
      <c r="DC15">
        <f t="shared" si="2"/>
        <v>0</v>
      </c>
      <c r="DD15" t="s">
        <v>6</v>
      </c>
      <c r="DE15" t="s">
        <v>6</v>
      </c>
      <c r="DF15">
        <f t="shared" si="9"/>
        <v>14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14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92867283</v>
      </c>
      <c r="C16">
        <v>92867426</v>
      </c>
      <c r="D16">
        <v>49584382</v>
      </c>
      <c r="E16">
        <v>1</v>
      </c>
      <c r="F16">
        <v>1</v>
      </c>
      <c r="G16">
        <v>1</v>
      </c>
      <c r="H16">
        <v>3</v>
      </c>
      <c r="I16" t="s">
        <v>552</v>
      </c>
      <c r="J16" t="s">
        <v>553</v>
      </c>
      <c r="K16" t="s">
        <v>554</v>
      </c>
      <c r="L16">
        <v>1371</v>
      </c>
      <c r="N16">
        <v>1013</v>
      </c>
      <c r="O16" t="s">
        <v>23</v>
      </c>
      <c r="P16" t="s">
        <v>23</v>
      </c>
      <c r="Q16">
        <v>1</v>
      </c>
      <c r="W16">
        <v>0</v>
      </c>
      <c r="X16">
        <v>-954108197</v>
      </c>
      <c r="Y16">
        <f t="shared" si="0"/>
        <v>100</v>
      </c>
      <c r="AA16">
        <v>25.49</v>
      </c>
      <c r="AB16">
        <v>0</v>
      </c>
      <c r="AC16">
        <v>0</v>
      </c>
      <c r="AD16">
        <v>0</v>
      </c>
      <c r="AE16">
        <v>2.57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100</v>
      </c>
      <c r="AU16" t="s">
        <v>6</v>
      </c>
      <c r="AV16">
        <v>0</v>
      </c>
      <c r="AW16">
        <v>2</v>
      </c>
      <c r="AX16">
        <v>92867443</v>
      </c>
      <c r="AY16">
        <v>1</v>
      </c>
      <c r="AZ16">
        <v>0</v>
      </c>
      <c r="BA16">
        <v>13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ROUND(Y16*Source!I34,7)</f>
        <v>2</v>
      </c>
      <c r="CY16">
        <f t="shared" si="6"/>
        <v>25.49</v>
      </c>
      <c r="CZ16">
        <f t="shared" si="7"/>
        <v>2.57</v>
      </c>
      <c r="DA16">
        <f t="shared" si="8"/>
        <v>9.92</v>
      </c>
      <c r="DB16">
        <f t="shared" si="1"/>
        <v>257</v>
      </c>
      <c r="DC16">
        <f t="shared" si="2"/>
        <v>0</v>
      </c>
      <c r="DD16" t="s">
        <v>6</v>
      </c>
      <c r="DE16" t="s">
        <v>6</v>
      </c>
      <c r="DF16">
        <f t="shared" si="9"/>
        <v>50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50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92867283</v>
      </c>
      <c r="C17">
        <v>92867426</v>
      </c>
      <c r="D17">
        <v>49585548</v>
      </c>
      <c r="E17">
        <v>1</v>
      </c>
      <c r="F17">
        <v>1</v>
      </c>
      <c r="G17">
        <v>1</v>
      </c>
      <c r="H17">
        <v>3</v>
      </c>
      <c r="I17" t="s">
        <v>555</v>
      </c>
      <c r="J17" t="s">
        <v>556</v>
      </c>
      <c r="K17" t="s">
        <v>557</v>
      </c>
      <c r="L17">
        <v>1371</v>
      </c>
      <c r="N17">
        <v>1013</v>
      </c>
      <c r="O17" t="s">
        <v>23</v>
      </c>
      <c r="P17" t="s">
        <v>23</v>
      </c>
      <c r="Q17">
        <v>1</v>
      </c>
      <c r="W17">
        <v>0</v>
      </c>
      <c r="X17">
        <v>2109559153</v>
      </c>
      <c r="Y17">
        <f t="shared" si="0"/>
        <v>100</v>
      </c>
      <c r="AA17">
        <v>53.57</v>
      </c>
      <c r="AB17">
        <v>0</v>
      </c>
      <c r="AC17">
        <v>0</v>
      </c>
      <c r="AD17">
        <v>0</v>
      </c>
      <c r="AE17">
        <v>5.4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100</v>
      </c>
      <c r="AU17" t="s">
        <v>6</v>
      </c>
      <c r="AV17">
        <v>0</v>
      </c>
      <c r="AW17">
        <v>2</v>
      </c>
      <c r="AX17">
        <v>92867444</v>
      </c>
      <c r="AY17">
        <v>1</v>
      </c>
      <c r="AZ17">
        <v>0</v>
      </c>
      <c r="BA17">
        <v>14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2</v>
      </c>
      <c r="CY17">
        <f t="shared" si="6"/>
        <v>53.57</v>
      </c>
      <c r="CZ17">
        <f t="shared" si="7"/>
        <v>5.4</v>
      </c>
      <c r="DA17">
        <f t="shared" si="8"/>
        <v>9.92</v>
      </c>
      <c r="DB17">
        <f t="shared" si="1"/>
        <v>540</v>
      </c>
      <c r="DC17">
        <f t="shared" si="2"/>
        <v>0</v>
      </c>
      <c r="DD17" t="s">
        <v>6</v>
      </c>
      <c r="DE17" t="s">
        <v>6</v>
      </c>
      <c r="DF17">
        <f t="shared" si="9"/>
        <v>108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108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92867283</v>
      </c>
      <c r="C18">
        <v>92867426</v>
      </c>
      <c r="D18">
        <v>49586795</v>
      </c>
      <c r="E18">
        <v>1</v>
      </c>
      <c r="F18">
        <v>1</v>
      </c>
      <c r="G18">
        <v>1</v>
      </c>
      <c r="H18">
        <v>3</v>
      </c>
      <c r="I18" t="s">
        <v>558</v>
      </c>
      <c r="J18" t="s">
        <v>559</v>
      </c>
      <c r="K18" t="s">
        <v>560</v>
      </c>
      <c r="L18">
        <v>1371</v>
      </c>
      <c r="N18">
        <v>1013</v>
      </c>
      <c r="O18" t="s">
        <v>23</v>
      </c>
      <c r="P18" t="s">
        <v>23</v>
      </c>
      <c r="Q18">
        <v>1</v>
      </c>
      <c r="W18">
        <v>0</v>
      </c>
      <c r="X18">
        <v>-538943770</v>
      </c>
      <c r="Y18">
        <f t="shared" si="0"/>
        <v>100</v>
      </c>
      <c r="AA18">
        <v>93.25</v>
      </c>
      <c r="AB18">
        <v>0</v>
      </c>
      <c r="AC18">
        <v>0</v>
      </c>
      <c r="AD18">
        <v>0</v>
      </c>
      <c r="AE18">
        <v>9.4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100</v>
      </c>
      <c r="AU18" t="s">
        <v>6</v>
      </c>
      <c r="AV18">
        <v>0</v>
      </c>
      <c r="AW18">
        <v>2</v>
      </c>
      <c r="AX18">
        <v>92867445</v>
      </c>
      <c r="AY18">
        <v>1</v>
      </c>
      <c r="AZ18">
        <v>0</v>
      </c>
      <c r="BA18">
        <v>15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2</v>
      </c>
      <c r="CY18">
        <f t="shared" si="6"/>
        <v>93.25</v>
      </c>
      <c r="CZ18">
        <f t="shared" si="7"/>
        <v>9.4</v>
      </c>
      <c r="DA18">
        <f t="shared" si="8"/>
        <v>9.92</v>
      </c>
      <c r="DB18">
        <f t="shared" si="1"/>
        <v>940</v>
      </c>
      <c r="DC18">
        <f t="shared" si="2"/>
        <v>0</v>
      </c>
      <c r="DD18" t="s">
        <v>6</v>
      </c>
      <c r="DE18" t="s">
        <v>6</v>
      </c>
      <c r="DF18">
        <f t="shared" si="9"/>
        <v>186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186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92867283</v>
      </c>
      <c r="C19">
        <v>92867426</v>
      </c>
      <c r="D19">
        <v>49515638</v>
      </c>
      <c r="E19">
        <v>70</v>
      </c>
      <c r="F19">
        <v>1</v>
      </c>
      <c r="G19">
        <v>1</v>
      </c>
      <c r="H19">
        <v>3</v>
      </c>
      <c r="I19" t="s">
        <v>529</v>
      </c>
      <c r="J19" t="s">
        <v>6</v>
      </c>
      <c r="K19" t="s">
        <v>530</v>
      </c>
      <c r="L19">
        <v>1374</v>
      </c>
      <c r="N19">
        <v>1013</v>
      </c>
      <c r="O19" t="s">
        <v>531</v>
      </c>
      <c r="P19" t="s">
        <v>531</v>
      </c>
      <c r="Q19">
        <v>1</v>
      </c>
      <c r="W19">
        <v>0</v>
      </c>
      <c r="X19">
        <v>-1731369543</v>
      </c>
      <c r="Y19">
        <f t="shared" si="0"/>
        <v>11.54</v>
      </c>
      <c r="AA19">
        <v>9.92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11.54</v>
      </c>
      <c r="AU19" t="s">
        <v>6</v>
      </c>
      <c r="AV19">
        <v>0</v>
      </c>
      <c r="AW19">
        <v>2</v>
      </c>
      <c r="AX19">
        <v>92867446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0.23080000000000001</v>
      </c>
      <c r="CY19">
        <f t="shared" si="6"/>
        <v>9.92</v>
      </c>
      <c r="CZ19">
        <f t="shared" si="7"/>
        <v>1</v>
      </c>
      <c r="DA19">
        <f t="shared" si="8"/>
        <v>9.92</v>
      </c>
      <c r="DB19">
        <f t="shared" si="1"/>
        <v>11.54</v>
      </c>
      <c r="DC19">
        <f t="shared" si="2"/>
        <v>0</v>
      </c>
      <c r="DD19" t="s">
        <v>6</v>
      </c>
      <c r="DE19" t="s">
        <v>6</v>
      </c>
      <c r="DF19">
        <f t="shared" si="9"/>
        <v>2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2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92867283</v>
      </c>
      <c r="C20">
        <v>92867447</v>
      </c>
      <c r="D20">
        <v>49510757</v>
      </c>
      <c r="E20">
        <v>70</v>
      </c>
      <c r="F20">
        <v>1</v>
      </c>
      <c r="G20">
        <v>1</v>
      </c>
      <c r="H20">
        <v>1</v>
      </c>
      <c r="I20" t="s">
        <v>535</v>
      </c>
      <c r="J20" t="s">
        <v>6</v>
      </c>
      <c r="K20" t="s">
        <v>536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-1111239348</v>
      </c>
      <c r="Y20">
        <f t="shared" si="0"/>
        <v>65</v>
      </c>
      <c r="AA20">
        <v>0</v>
      </c>
      <c r="AB20">
        <v>0</v>
      </c>
      <c r="AC20">
        <v>0</v>
      </c>
      <c r="AD20">
        <v>431.46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65</v>
      </c>
      <c r="AU20" t="s">
        <v>6</v>
      </c>
      <c r="AV20">
        <v>1</v>
      </c>
      <c r="AW20">
        <v>2</v>
      </c>
      <c r="AX20">
        <v>92867454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ROUND(AT20*Source!I35*AH20*AL20,0)</f>
        <v>561</v>
      </c>
      <c r="CV20">
        <f>ROUND(Y20*Source!I35,7)</f>
        <v>1.3</v>
      </c>
      <c r="CW20">
        <v>0</v>
      </c>
      <c r="CX20">
        <f>ROUND(Y20*Source!I35,7)</f>
        <v>1.3</v>
      </c>
      <c r="CY20">
        <f>AD20</f>
        <v>431.46</v>
      </c>
      <c r="CZ20">
        <f>AH20</f>
        <v>9.6199999999999992</v>
      </c>
      <c r="DA20">
        <f>AL20</f>
        <v>44.85</v>
      </c>
      <c r="DB20">
        <f t="shared" si="1"/>
        <v>625.29999999999995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 t="shared" si="10"/>
        <v>0</v>
      </c>
      <c r="DH20">
        <f t="shared" si="11"/>
        <v>0</v>
      </c>
      <c r="DI20">
        <f>ROUND(ROUND(AH20*AL20,0)*CX20,0)</f>
        <v>560</v>
      </c>
      <c r="DJ20">
        <f>DI20</f>
        <v>560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92867283</v>
      </c>
      <c r="C21">
        <v>92867447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537</v>
      </c>
      <c r="J21" t="s">
        <v>6</v>
      </c>
      <c r="K21" t="s">
        <v>538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-1417349443</v>
      </c>
      <c r="Y21">
        <f t="shared" si="0"/>
        <v>0.04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0.04</v>
      </c>
      <c r="AU21" t="s">
        <v>6</v>
      </c>
      <c r="AV21">
        <v>2</v>
      </c>
      <c r="AW21">
        <v>2</v>
      </c>
      <c r="AX21">
        <v>92867455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8.0000000000000004E-4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10"/>
        <v>0</v>
      </c>
      <c r="DH21">
        <f>ROUND(ROUND(AG21*AK21,0)*CX21,0)</f>
        <v>0</v>
      </c>
      <c r="DI21">
        <f>ROUND(ROUND(AH21,0)*CX21,0)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92867283</v>
      </c>
      <c r="C22">
        <v>92867447</v>
      </c>
      <c r="D22">
        <v>49673503</v>
      </c>
      <c r="E22">
        <v>1</v>
      </c>
      <c r="F22">
        <v>1</v>
      </c>
      <c r="G22">
        <v>1</v>
      </c>
      <c r="H22">
        <v>2</v>
      </c>
      <c r="I22" t="s">
        <v>539</v>
      </c>
      <c r="J22" t="s">
        <v>540</v>
      </c>
      <c r="K22" t="s">
        <v>541</v>
      </c>
      <c r="L22">
        <v>1367</v>
      </c>
      <c r="N22">
        <v>1011</v>
      </c>
      <c r="O22" t="s">
        <v>542</v>
      </c>
      <c r="P22" t="s">
        <v>542</v>
      </c>
      <c r="Q22">
        <v>1</v>
      </c>
      <c r="W22">
        <v>0</v>
      </c>
      <c r="X22">
        <v>509054691</v>
      </c>
      <c r="Y22">
        <f t="shared" si="0"/>
        <v>0.04</v>
      </c>
      <c r="AA22">
        <v>0</v>
      </c>
      <c r="AB22">
        <v>1032.96</v>
      </c>
      <c r="AC22">
        <v>520.26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0.04</v>
      </c>
      <c r="AU22" t="s">
        <v>6</v>
      </c>
      <c r="AV22">
        <v>0</v>
      </c>
      <c r="AW22">
        <v>2</v>
      </c>
      <c r="AX22">
        <v>92867456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ROUND(Y22*Source!I35*DO22,7)</f>
        <v>0</v>
      </c>
      <c r="CX22">
        <f>ROUND(Y22*Source!I35,7)</f>
        <v>8.0000000000000004E-4</v>
      </c>
      <c r="CY22">
        <f>AB22</f>
        <v>1032.96</v>
      </c>
      <c r="CZ22">
        <f>AF22</f>
        <v>65.709999999999994</v>
      </c>
      <c r="DA22">
        <f>AJ22</f>
        <v>15.72</v>
      </c>
      <c r="DB22">
        <f t="shared" si="1"/>
        <v>2.63</v>
      </c>
      <c r="DC22">
        <f t="shared" si="2"/>
        <v>0.46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1</v>
      </c>
      <c r="DH22">
        <f>ROUND(ROUND(AG22*AK22,0)*CX22,0)</f>
        <v>0</v>
      </c>
      <c r="DI22">
        <f>ROUND(ROUND(AH22,0)*CX22,0)</f>
        <v>0</v>
      </c>
      <c r="DJ22">
        <f>DG22</f>
        <v>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92867283</v>
      </c>
      <c r="C23">
        <v>92867447</v>
      </c>
      <c r="D23">
        <v>49673715</v>
      </c>
      <c r="E23">
        <v>1</v>
      </c>
      <c r="F23">
        <v>1</v>
      </c>
      <c r="G23">
        <v>1</v>
      </c>
      <c r="H23">
        <v>2</v>
      </c>
      <c r="I23" t="s">
        <v>543</v>
      </c>
      <c r="J23" t="s">
        <v>544</v>
      </c>
      <c r="K23" t="s">
        <v>545</v>
      </c>
      <c r="L23">
        <v>1367</v>
      </c>
      <c r="N23">
        <v>1011</v>
      </c>
      <c r="O23" t="s">
        <v>542</v>
      </c>
      <c r="P23" t="s">
        <v>542</v>
      </c>
      <c r="Q23">
        <v>1</v>
      </c>
      <c r="W23">
        <v>0</v>
      </c>
      <c r="X23">
        <v>829370094</v>
      </c>
      <c r="Y23">
        <f t="shared" si="0"/>
        <v>31.6</v>
      </c>
      <c r="AA23">
        <v>0</v>
      </c>
      <c r="AB23">
        <v>127.33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31.6</v>
      </c>
      <c r="AU23" t="s">
        <v>6</v>
      </c>
      <c r="AV23">
        <v>0</v>
      </c>
      <c r="AW23">
        <v>2</v>
      </c>
      <c r="AX23">
        <v>92867457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ROUND(Y23*Source!I35*DO23,7)</f>
        <v>0</v>
      </c>
      <c r="CX23">
        <f>ROUND(Y23*Source!I35,7)</f>
        <v>0.63200000000000001</v>
      </c>
      <c r="CY23">
        <f>AB23</f>
        <v>127.33</v>
      </c>
      <c r="CZ23">
        <f>AF23</f>
        <v>8.1</v>
      </c>
      <c r="DA23">
        <f>AJ23</f>
        <v>15.72</v>
      </c>
      <c r="DB23">
        <f t="shared" si="1"/>
        <v>255.96</v>
      </c>
      <c r="DC23">
        <f t="shared" si="2"/>
        <v>0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80</v>
      </c>
      <c r="DH23">
        <f>ROUND(ROUND(AG23*AK23,0)*CX23,0)</f>
        <v>0</v>
      </c>
      <c r="DI23">
        <f>ROUND(ROUND(AH23,0)*CX23,0)</f>
        <v>0</v>
      </c>
      <c r="DJ23">
        <f>DG23</f>
        <v>80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ROW(Source!A35)</f>
        <v>35</v>
      </c>
      <c r="B24">
        <v>92867283</v>
      </c>
      <c r="C24">
        <v>92867447</v>
      </c>
      <c r="D24">
        <v>49524320</v>
      </c>
      <c r="E24">
        <v>1</v>
      </c>
      <c r="F24">
        <v>1</v>
      </c>
      <c r="G24">
        <v>1</v>
      </c>
      <c r="H24">
        <v>3</v>
      </c>
      <c r="I24" t="s">
        <v>546</v>
      </c>
      <c r="J24" t="s">
        <v>547</v>
      </c>
      <c r="K24" t="s">
        <v>548</v>
      </c>
      <c r="L24">
        <v>1348</v>
      </c>
      <c r="N24">
        <v>1009</v>
      </c>
      <c r="O24" t="s">
        <v>249</v>
      </c>
      <c r="P24" t="s">
        <v>249</v>
      </c>
      <c r="Q24">
        <v>1000</v>
      </c>
      <c r="W24">
        <v>0</v>
      </c>
      <c r="X24">
        <v>1723775757</v>
      </c>
      <c r="Y24">
        <f t="shared" si="0"/>
        <v>1.4999999999999999E-2</v>
      </c>
      <c r="AA24">
        <v>91373.119999999995</v>
      </c>
      <c r="AB24">
        <v>0</v>
      </c>
      <c r="AC24">
        <v>0</v>
      </c>
      <c r="AD24">
        <v>0</v>
      </c>
      <c r="AE24">
        <v>9211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1.4999999999999999E-2</v>
      </c>
      <c r="AU24" t="s">
        <v>6</v>
      </c>
      <c r="AV24">
        <v>0</v>
      </c>
      <c r="AW24">
        <v>2</v>
      </c>
      <c r="AX24">
        <v>92867458</v>
      </c>
      <c r="AY24">
        <v>1</v>
      </c>
      <c r="AZ24">
        <v>0</v>
      </c>
      <c r="BA24">
        <v>21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2.9999999999999997E-4</v>
      </c>
      <c r="CY24">
        <f>AA24</f>
        <v>91373.119999999995</v>
      </c>
      <c r="CZ24">
        <f>AE24</f>
        <v>9211</v>
      </c>
      <c r="DA24">
        <f>AI24</f>
        <v>9.92</v>
      </c>
      <c r="DB24">
        <f t="shared" si="1"/>
        <v>138.16999999999999</v>
      </c>
      <c r="DC24">
        <f t="shared" si="2"/>
        <v>0</v>
      </c>
      <c r="DD24" t="s">
        <v>6</v>
      </c>
      <c r="DE24" t="s">
        <v>6</v>
      </c>
      <c r="DF24">
        <f>ROUND(ROUND(AE24*AI24,0)*CX24,0)</f>
        <v>27</v>
      </c>
      <c r="DG24">
        <f>ROUND(ROUND(AF24,0)*CX24,0)</f>
        <v>0</v>
      </c>
      <c r="DH24">
        <f>ROUND(ROUND(AG24,0)*CX24,0)</f>
        <v>0</v>
      </c>
      <c r="DI24">
        <f>ROUND(ROUND(AH24,0)*CX24,0)</f>
        <v>0</v>
      </c>
      <c r="DJ24">
        <f>DF24</f>
        <v>27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92867283</v>
      </c>
      <c r="C25">
        <v>92867447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529</v>
      </c>
      <c r="J25" t="s">
        <v>6</v>
      </c>
      <c r="K25" t="s">
        <v>530</v>
      </c>
      <c r="L25">
        <v>1374</v>
      </c>
      <c r="N25">
        <v>1013</v>
      </c>
      <c r="O25" t="s">
        <v>531</v>
      </c>
      <c r="P25" t="s">
        <v>531</v>
      </c>
      <c r="Q25">
        <v>1</v>
      </c>
      <c r="W25">
        <v>0</v>
      </c>
      <c r="X25">
        <v>-1731369543</v>
      </c>
      <c r="Y25">
        <f t="shared" si="0"/>
        <v>12.51</v>
      </c>
      <c r="AA25">
        <v>9.92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12.51</v>
      </c>
      <c r="AU25" t="s">
        <v>6</v>
      </c>
      <c r="AV25">
        <v>0</v>
      </c>
      <c r="AW25">
        <v>2</v>
      </c>
      <c r="AX25">
        <v>92867459</v>
      </c>
      <c r="AY25">
        <v>1</v>
      </c>
      <c r="AZ25">
        <v>0</v>
      </c>
      <c r="BA25">
        <v>22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0.25019999999999998</v>
      </c>
      <c r="CY25">
        <f>AA25</f>
        <v>9.92</v>
      </c>
      <c r="CZ25">
        <f>AE25</f>
        <v>1</v>
      </c>
      <c r="DA25">
        <f>AI25</f>
        <v>9.92</v>
      </c>
      <c r="DB25">
        <f t="shared" si="1"/>
        <v>12.51</v>
      </c>
      <c r="DC25">
        <f t="shared" si="2"/>
        <v>0</v>
      </c>
      <c r="DD25" t="s">
        <v>6</v>
      </c>
      <c r="DE25" t="s">
        <v>6</v>
      </c>
      <c r="DF25">
        <f>ROUND(ROUND(AE25*AI25,0)*CX25,0)</f>
        <v>3</v>
      </c>
      <c r="DG25">
        <f>ROUND(ROUND(AF25,0)*CX25,0)</f>
        <v>0</v>
      </c>
      <c r="DH25">
        <f>ROUND(ROUND(AG25,0)*CX25,0)</f>
        <v>0</v>
      </c>
      <c r="DI25">
        <f>ROUND(ROUND(AH25,0)*CX25,0)</f>
        <v>0</v>
      </c>
      <c r="DJ25">
        <f>DF25</f>
        <v>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92867283</v>
      </c>
      <c r="C26">
        <v>92867461</v>
      </c>
      <c r="D26">
        <v>49510743</v>
      </c>
      <c r="E26">
        <v>70</v>
      </c>
      <c r="F26">
        <v>1</v>
      </c>
      <c r="G26">
        <v>1</v>
      </c>
      <c r="H26">
        <v>1</v>
      </c>
      <c r="I26" t="s">
        <v>561</v>
      </c>
      <c r="J26" t="s">
        <v>6</v>
      </c>
      <c r="K26" t="s">
        <v>562</v>
      </c>
      <c r="L26">
        <v>1191</v>
      </c>
      <c r="N26">
        <v>1013</v>
      </c>
      <c r="O26" t="s">
        <v>525</v>
      </c>
      <c r="P26" t="s">
        <v>525</v>
      </c>
      <c r="Q26">
        <v>1</v>
      </c>
      <c r="W26">
        <v>0</v>
      </c>
      <c r="X26">
        <v>-881424154</v>
      </c>
      <c r="Y26">
        <f t="shared" si="0"/>
        <v>9.27</v>
      </c>
      <c r="AA26">
        <v>0</v>
      </c>
      <c r="AB26">
        <v>0</v>
      </c>
      <c r="AC26">
        <v>0</v>
      </c>
      <c r="AD26">
        <v>416.66</v>
      </c>
      <c r="AE26">
        <v>0</v>
      </c>
      <c r="AF26">
        <v>0</v>
      </c>
      <c r="AG26">
        <v>0</v>
      </c>
      <c r="AH26">
        <v>9.2899999999999991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9.27</v>
      </c>
      <c r="AU26" t="s">
        <v>6</v>
      </c>
      <c r="AV26">
        <v>1</v>
      </c>
      <c r="AW26">
        <v>2</v>
      </c>
      <c r="AX26">
        <v>92867476</v>
      </c>
      <c r="AY26">
        <v>1</v>
      </c>
      <c r="AZ26">
        <v>0</v>
      </c>
      <c r="BA26">
        <v>23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ROUND(AT26*Source!I37*AH26*AL26,0)</f>
        <v>3862</v>
      </c>
      <c r="CV26">
        <f>ROUND(Y26*Source!I37,7)</f>
        <v>9.27</v>
      </c>
      <c r="CW26">
        <v>0</v>
      </c>
      <c r="CX26">
        <f>ROUND(Y26*Source!I37,7)</f>
        <v>9.27</v>
      </c>
      <c r="CY26">
        <f>AD26</f>
        <v>416.66</v>
      </c>
      <c r="CZ26">
        <f>AH26</f>
        <v>9.2899999999999991</v>
      </c>
      <c r="DA26">
        <f>AL26</f>
        <v>44.85</v>
      </c>
      <c r="DB26">
        <f t="shared" si="1"/>
        <v>86.12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ROUND(ROUND(AH26*AL26,0)*CX26,0)</f>
        <v>3866</v>
      </c>
      <c r="DJ26">
        <f>DI26</f>
        <v>3866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92867283</v>
      </c>
      <c r="C27">
        <v>92867461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537</v>
      </c>
      <c r="J27" t="s">
        <v>6</v>
      </c>
      <c r="K27" t="s">
        <v>538</v>
      </c>
      <c r="L27">
        <v>1191</v>
      </c>
      <c r="N27">
        <v>1013</v>
      </c>
      <c r="O27" t="s">
        <v>525</v>
      </c>
      <c r="P27" t="s">
        <v>525</v>
      </c>
      <c r="Q27">
        <v>1</v>
      </c>
      <c r="W27">
        <v>0</v>
      </c>
      <c r="X27">
        <v>-1417349443</v>
      </c>
      <c r="Y27">
        <f t="shared" si="0"/>
        <v>0.83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0.83</v>
      </c>
      <c r="AU27" t="s">
        <v>6</v>
      </c>
      <c r="AV27">
        <v>2</v>
      </c>
      <c r="AW27">
        <v>2</v>
      </c>
      <c r="AX27">
        <v>92867477</v>
      </c>
      <c r="AY27">
        <v>1</v>
      </c>
      <c r="AZ27">
        <v>0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ROUND(Y27*Source!I37,7)</f>
        <v>0.83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>ROUND(ROUND(AF27,0)*CX27,0)</f>
        <v>0</v>
      </c>
      <c r="DH27">
        <f>ROUND(ROUND(AG27*AK27,0)*CX27,0)</f>
        <v>0</v>
      </c>
      <c r="DI27">
        <f t="shared" ref="DI27:DI39" si="13">ROUND(ROUND(AH27,0)*CX27,0)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92867283</v>
      </c>
      <c r="C28">
        <v>92867461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563</v>
      </c>
      <c r="J28" t="s">
        <v>564</v>
      </c>
      <c r="K28" t="s">
        <v>565</v>
      </c>
      <c r="L28">
        <v>1367</v>
      </c>
      <c r="N28">
        <v>1011</v>
      </c>
      <c r="O28" t="s">
        <v>542</v>
      </c>
      <c r="P28" t="s">
        <v>542</v>
      </c>
      <c r="Q28">
        <v>1</v>
      </c>
      <c r="W28">
        <v>0</v>
      </c>
      <c r="X28">
        <v>-430484415</v>
      </c>
      <c r="Y28">
        <f t="shared" si="0"/>
        <v>0.39600000000000002</v>
      </c>
      <c r="AA28">
        <v>0</v>
      </c>
      <c r="AB28">
        <v>1814.09</v>
      </c>
      <c r="AC28">
        <v>605.48</v>
      </c>
      <c r="AD28">
        <v>0</v>
      </c>
      <c r="AE28">
        <v>0</v>
      </c>
      <c r="AF28">
        <v>115.4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0.39600000000000002</v>
      </c>
      <c r="AU28" t="s">
        <v>6</v>
      </c>
      <c r="AV28">
        <v>0</v>
      </c>
      <c r="AW28">
        <v>2</v>
      </c>
      <c r="AX28">
        <v>92867478</v>
      </c>
      <c r="AY28">
        <v>1</v>
      </c>
      <c r="AZ28">
        <v>0</v>
      </c>
      <c r="BA28">
        <v>25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ROUND(Y28*Source!I37*DO28,7)</f>
        <v>0</v>
      </c>
      <c r="CX28">
        <f>ROUND(Y28*Source!I37,7)</f>
        <v>0.39600000000000002</v>
      </c>
      <c r="CY28">
        <f>AB28</f>
        <v>1814.09</v>
      </c>
      <c r="CZ28">
        <f>AF28</f>
        <v>115.4</v>
      </c>
      <c r="DA28">
        <f>AJ28</f>
        <v>15.72</v>
      </c>
      <c r="DB28">
        <f t="shared" si="1"/>
        <v>45.7</v>
      </c>
      <c r="DC28">
        <f t="shared" si="2"/>
        <v>5.35</v>
      </c>
      <c r="DD28" t="s">
        <v>6</v>
      </c>
      <c r="DE28" t="s">
        <v>6</v>
      </c>
      <c r="DF28">
        <f>ROUND(ROUND(AE28,0)*CX28,0)</f>
        <v>0</v>
      </c>
      <c r="DG28">
        <f>ROUND(ROUND(AF28*AJ28,0)*CX28,0)</f>
        <v>718</v>
      </c>
      <c r="DH28">
        <f>ROUND(ROUND(AG28*AK28,0)*CX28,0)</f>
        <v>240</v>
      </c>
      <c r="DI28">
        <f t="shared" si="13"/>
        <v>0</v>
      </c>
      <c r="DJ28">
        <f>DG28</f>
        <v>718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92867283</v>
      </c>
      <c r="C29">
        <v>92867461</v>
      </c>
      <c r="D29">
        <v>49672708</v>
      </c>
      <c r="E29">
        <v>1</v>
      </c>
      <c r="F29">
        <v>1</v>
      </c>
      <c r="G29">
        <v>1</v>
      </c>
      <c r="H29">
        <v>2</v>
      </c>
      <c r="I29" t="s">
        <v>566</v>
      </c>
      <c r="J29" t="s">
        <v>567</v>
      </c>
      <c r="K29" t="s">
        <v>568</v>
      </c>
      <c r="L29">
        <v>1367</v>
      </c>
      <c r="N29">
        <v>1011</v>
      </c>
      <c r="O29" t="s">
        <v>542</v>
      </c>
      <c r="P29" t="s">
        <v>542</v>
      </c>
      <c r="Q29">
        <v>1</v>
      </c>
      <c r="W29">
        <v>0</v>
      </c>
      <c r="X29">
        <v>208619310</v>
      </c>
      <c r="Y29">
        <f t="shared" si="0"/>
        <v>0.42</v>
      </c>
      <c r="AA29">
        <v>0</v>
      </c>
      <c r="AB29">
        <v>26.72</v>
      </c>
      <c r="AC29">
        <v>0</v>
      </c>
      <c r="AD29">
        <v>0</v>
      </c>
      <c r="AE29">
        <v>0</v>
      </c>
      <c r="AF29">
        <v>1.7</v>
      </c>
      <c r="AG29">
        <v>0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0.42</v>
      </c>
      <c r="AU29" t="s">
        <v>6</v>
      </c>
      <c r="AV29">
        <v>0</v>
      </c>
      <c r="AW29">
        <v>2</v>
      </c>
      <c r="AX29">
        <v>92867479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ROUND(Y29*Source!I37*DO29,7)</f>
        <v>0</v>
      </c>
      <c r="CX29">
        <f>ROUND(Y29*Source!I37,7)</f>
        <v>0.42</v>
      </c>
      <c r="CY29">
        <f>AB29</f>
        <v>26.72</v>
      </c>
      <c r="CZ29">
        <f>AF29</f>
        <v>1.7</v>
      </c>
      <c r="DA29">
        <f>AJ29</f>
        <v>15.72</v>
      </c>
      <c r="DB29">
        <f t="shared" si="1"/>
        <v>0.71</v>
      </c>
      <c r="DC29">
        <f t="shared" si="2"/>
        <v>0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11</v>
      </c>
      <c r="DH29">
        <f>ROUND(ROUND(AG29*AK29,0)*CX29,0)</f>
        <v>0</v>
      </c>
      <c r="DI29">
        <f t="shared" si="13"/>
        <v>0</v>
      </c>
      <c r="DJ29">
        <f>DG29</f>
        <v>11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92867283</v>
      </c>
      <c r="C30">
        <v>92867461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539</v>
      </c>
      <c r="J30" t="s">
        <v>540</v>
      </c>
      <c r="K30" t="s">
        <v>541</v>
      </c>
      <c r="L30">
        <v>1367</v>
      </c>
      <c r="N30">
        <v>1011</v>
      </c>
      <c r="O30" t="s">
        <v>542</v>
      </c>
      <c r="P30" t="s">
        <v>542</v>
      </c>
      <c r="Q30">
        <v>1</v>
      </c>
      <c r="W30">
        <v>0</v>
      </c>
      <c r="X30">
        <v>509054691</v>
      </c>
      <c r="Y30">
        <f t="shared" si="0"/>
        <v>0.434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0.434</v>
      </c>
      <c r="AU30" t="s">
        <v>6</v>
      </c>
      <c r="AV30">
        <v>0</v>
      </c>
      <c r="AW30">
        <v>2</v>
      </c>
      <c r="AX30">
        <v>92867480</v>
      </c>
      <c r="AY30">
        <v>1</v>
      </c>
      <c r="AZ30">
        <v>0</v>
      </c>
      <c r="BA30">
        <v>27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ROUND(Y30*Source!I37*DO30,7)</f>
        <v>0</v>
      </c>
      <c r="CX30">
        <f>ROUND(Y30*Source!I37,7)</f>
        <v>0.434</v>
      </c>
      <c r="CY30">
        <f>AB30</f>
        <v>1032.96</v>
      </c>
      <c r="CZ30">
        <f>AF30</f>
        <v>65.709999999999994</v>
      </c>
      <c r="DA30">
        <f>AJ30</f>
        <v>15.72</v>
      </c>
      <c r="DB30">
        <f t="shared" si="1"/>
        <v>28.52</v>
      </c>
      <c r="DC30">
        <f t="shared" si="2"/>
        <v>5.03</v>
      </c>
      <c r="DD30" t="s">
        <v>6</v>
      </c>
      <c r="DE30" t="s">
        <v>6</v>
      </c>
      <c r="DF30">
        <f>ROUND(ROUND(AE30,0)*CX30,0)</f>
        <v>0</v>
      </c>
      <c r="DG30">
        <f>ROUND(ROUND(AF30*AJ30,0)*CX30,0)</f>
        <v>448</v>
      </c>
      <c r="DH30">
        <f>ROUND(ROUND(AG30*AK30,0)*CX30,0)</f>
        <v>226</v>
      </c>
      <c r="DI30">
        <f t="shared" si="13"/>
        <v>0</v>
      </c>
      <c r="DJ30">
        <f>DG30</f>
        <v>448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92867283</v>
      </c>
      <c r="C31">
        <v>92867461</v>
      </c>
      <c r="D31">
        <v>49525479</v>
      </c>
      <c r="E31">
        <v>1</v>
      </c>
      <c r="F31">
        <v>1</v>
      </c>
      <c r="G31">
        <v>1</v>
      </c>
      <c r="H31">
        <v>3</v>
      </c>
      <c r="I31" t="s">
        <v>526</v>
      </c>
      <c r="J31" t="s">
        <v>527</v>
      </c>
      <c r="K31" t="s">
        <v>528</v>
      </c>
      <c r="L31">
        <v>1346</v>
      </c>
      <c r="N31">
        <v>1009</v>
      </c>
      <c r="O31" t="s">
        <v>289</v>
      </c>
      <c r="P31" t="s">
        <v>289</v>
      </c>
      <c r="Q31">
        <v>1</v>
      </c>
      <c r="W31">
        <v>0</v>
      </c>
      <c r="X31">
        <v>233159225</v>
      </c>
      <c r="Y31">
        <f t="shared" si="0"/>
        <v>2.6700000000000002E-2</v>
      </c>
      <c r="AA31">
        <v>279.94</v>
      </c>
      <c r="AB31">
        <v>0</v>
      </c>
      <c r="AC31">
        <v>0</v>
      </c>
      <c r="AD31">
        <v>0</v>
      </c>
      <c r="AE31">
        <v>28.22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2.6700000000000002E-2</v>
      </c>
      <c r="AU31" t="s">
        <v>6</v>
      </c>
      <c r="AV31">
        <v>0</v>
      </c>
      <c r="AW31">
        <v>2</v>
      </c>
      <c r="AX31">
        <v>92867481</v>
      </c>
      <c r="AY31">
        <v>1</v>
      </c>
      <c r="AZ31">
        <v>0</v>
      </c>
      <c r="BA31">
        <v>28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ROUND(Y31*Source!I37,7)</f>
        <v>2.6700000000000002E-2</v>
      </c>
      <c r="CY31">
        <f t="shared" ref="CY31:CY39" si="14">AA31</f>
        <v>279.94</v>
      </c>
      <c r="CZ31">
        <f t="shared" ref="CZ31:CZ39" si="15">AE31</f>
        <v>28.22</v>
      </c>
      <c r="DA31">
        <f t="shared" ref="DA31:DA39" si="16">AI31</f>
        <v>9.92</v>
      </c>
      <c r="DB31">
        <f t="shared" si="1"/>
        <v>0.75</v>
      </c>
      <c r="DC31">
        <f t="shared" si="2"/>
        <v>0</v>
      </c>
      <c r="DD31" t="s">
        <v>6</v>
      </c>
      <c r="DE31" t="s">
        <v>6</v>
      </c>
      <c r="DF31">
        <f t="shared" ref="DF31:DF39" si="17">ROUND(ROUND(AE31*AI31,0)*CX31,0)</f>
        <v>7</v>
      </c>
      <c r="DG31">
        <f t="shared" ref="DG31:DG46" si="18">ROUND(ROUND(AF31,0)*CX31,0)</f>
        <v>0</v>
      </c>
      <c r="DH31">
        <f t="shared" ref="DH31:DH45" si="19">ROUND(ROUND(AG31,0)*CX31,0)</f>
        <v>0</v>
      </c>
      <c r="DI31">
        <f t="shared" si="13"/>
        <v>0</v>
      </c>
      <c r="DJ31">
        <f t="shared" ref="DJ31:DJ39" si="20">DF31</f>
        <v>7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92867283</v>
      </c>
      <c r="C32">
        <v>92867461</v>
      </c>
      <c r="D32">
        <v>49525482</v>
      </c>
      <c r="E32">
        <v>1</v>
      </c>
      <c r="F32">
        <v>1</v>
      </c>
      <c r="G32">
        <v>1</v>
      </c>
      <c r="H32">
        <v>3</v>
      </c>
      <c r="I32" t="s">
        <v>569</v>
      </c>
      <c r="J32" t="s">
        <v>570</v>
      </c>
      <c r="K32" t="s">
        <v>571</v>
      </c>
      <c r="L32">
        <v>1346</v>
      </c>
      <c r="N32">
        <v>1009</v>
      </c>
      <c r="O32" t="s">
        <v>289</v>
      </c>
      <c r="P32" t="s">
        <v>289</v>
      </c>
      <c r="Q32">
        <v>1</v>
      </c>
      <c r="W32">
        <v>0</v>
      </c>
      <c r="X32">
        <v>-1862776756</v>
      </c>
      <c r="Y32">
        <f t="shared" si="0"/>
        <v>0.40699999999999997</v>
      </c>
      <c r="AA32">
        <v>255.54</v>
      </c>
      <c r="AB32">
        <v>0</v>
      </c>
      <c r="AC32">
        <v>0</v>
      </c>
      <c r="AD32">
        <v>0</v>
      </c>
      <c r="AE32">
        <v>25.76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0.40699999999999997</v>
      </c>
      <c r="AU32" t="s">
        <v>6</v>
      </c>
      <c r="AV32">
        <v>0</v>
      </c>
      <c r="AW32">
        <v>2</v>
      </c>
      <c r="AX32">
        <v>92867482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0.40699999999999997</v>
      </c>
      <c r="CY32">
        <f t="shared" si="14"/>
        <v>255.54</v>
      </c>
      <c r="CZ32">
        <f t="shared" si="15"/>
        <v>25.76</v>
      </c>
      <c r="DA32">
        <f t="shared" si="16"/>
        <v>9.92</v>
      </c>
      <c r="DB32">
        <f t="shared" si="1"/>
        <v>10.48</v>
      </c>
      <c r="DC32">
        <f t="shared" si="2"/>
        <v>0</v>
      </c>
      <c r="DD32" t="s">
        <v>6</v>
      </c>
      <c r="DE32" t="s">
        <v>6</v>
      </c>
      <c r="DF32">
        <f t="shared" si="17"/>
        <v>104</v>
      </c>
      <c r="DG32">
        <f t="shared" si="18"/>
        <v>0</v>
      </c>
      <c r="DH32">
        <f t="shared" si="19"/>
        <v>0</v>
      </c>
      <c r="DI32">
        <f t="shared" si="13"/>
        <v>0</v>
      </c>
      <c r="DJ32">
        <f t="shared" si="20"/>
        <v>104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92867283</v>
      </c>
      <c r="C33">
        <v>92867461</v>
      </c>
      <c r="D33">
        <v>49527696</v>
      </c>
      <c r="E33">
        <v>1</v>
      </c>
      <c r="F33">
        <v>1</v>
      </c>
      <c r="G33">
        <v>1</v>
      </c>
      <c r="H33">
        <v>3</v>
      </c>
      <c r="I33" t="s">
        <v>572</v>
      </c>
      <c r="J33" t="s">
        <v>573</v>
      </c>
      <c r="K33" t="s">
        <v>574</v>
      </c>
      <c r="L33">
        <v>1348</v>
      </c>
      <c r="N33">
        <v>1009</v>
      </c>
      <c r="O33" t="s">
        <v>249</v>
      </c>
      <c r="P33" t="s">
        <v>249</v>
      </c>
      <c r="Q33">
        <v>1000</v>
      </c>
      <c r="W33">
        <v>0</v>
      </c>
      <c r="X33">
        <v>-385628651</v>
      </c>
      <c r="Y33">
        <f t="shared" si="0"/>
        <v>5.0000000000000001E-4</v>
      </c>
      <c r="AA33">
        <v>7241.4</v>
      </c>
      <c r="AB33">
        <v>0</v>
      </c>
      <c r="AC33">
        <v>0</v>
      </c>
      <c r="AD33">
        <v>0</v>
      </c>
      <c r="AE33">
        <v>729.98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5.0000000000000001E-4</v>
      </c>
      <c r="AU33" t="s">
        <v>6</v>
      </c>
      <c r="AV33">
        <v>0</v>
      </c>
      <c r="AW33">
        <v>2</v>
      </c>
      <c r="AX33">
        <v>92867483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5.0000000000000001E-4</v>
      </c>
      <c r="CY33">
        <f t="shared" si="14"/>
        <v>7241.4</v>
      </c>
      <c r="CZ33">
        <f t="shared" si="15"/>
        <v>729.98</v>
      </c>
      <c r="DA33">
        <f t="shared" si="16"/>
        <v>9.92</v>
      </c>
      <c r="DB33">
        <f t="shared" si="1"/>
        <v>0.36</v>
      </c>
      <c r="DC33">
        <f t="shared" si="2"/>
        <v>0</v>
      </c>
      <c r="DD33" t="s">
        <v>6</v>
      </c>
      <c r="DE33" t="s">
        <v>6</v>
      </c>
      <c r="DF33">
        <f t="shared" si="17"/>
        <v>4</v>
      </c>
      <c r="DG33">
        <f t="shared" si="18"/>
        <v>0</v>
      </c>
      <c r="DH33">
        <f t="shared" si="19"/>
        <v>0</v>
      </c>
      <c r="DI33">
        <f t="shared" si="13"/>
        <v>0</v>
      </c>
      <c r="DJ33">
        <f t="shared" si="20"/>
        <v>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92867283</v>
      </c>
      <c r="C34">
        <v>92867461</v>
      </c>
      <c r="D34">
        <v>49545861</v>
      </c>
      <c r="E34">
        <v>1</v>
      </c>
      <c r="F34">
        <v>1</v>
      </c>
      <c r="G34">
        <v>1</v>
      </c>
      <c r="H34">
        <v>3</v>
      </c>
      <c r="I34" t="s">
        <v>575</v>
      </c>
      <c r="J34" t="s">
        <v>576</v>
      </c>
      <c r="K34" t="s">
        <v>577</v>
      </c>
      <c r="L34">
        <v>1348</v>
      </c>
      <c r="N34">
        <v>1009</v>
      </c>
      <c r="O34" t="s">
        <v>249</v>
      </c>
      <c r="P34" t="s">
        <v>249</v>
      </c>
      <c r="Q34">
        <v>1000</v>
      </c>
      <c r="W34">
        <v>0</v>
      </c>
      <c r="X34">
        <v>1553956023</v>
      </c>
      <c r="Y34">
        <f t="shared" si="0"/>
        <v>1.0000000000000001E-5</v>
      </c>
      <c r="AA34">
        <v>1133062.3999999999</v>
      </c>
      <c r="AB34">
        <v>0</v>
      </c>
      <c r="AC34">
        <v>0</v>
      </c>
      <c r="AD34">
        <v>0</v>
      </c>
      <c r="AE34">
        <v>114220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1.0000000000000001E-5</v>
      </c>
      <c r="AU34" t="s">
        <v>6</v>
      </c>
      <c r="AV34">
        <v>0</v>
      </c>
      <c r="AW34">
        <v>2</v>
      </c>
      <c r="AX34">
        <v>92867484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1.0000000000000001E-5</v>
      </c>
      <c r="CY34">
        <f t="shared" si="14"/>
        <v>1133062.3999999999</v>
      </c>
      <c r="CZ34">
        <f t="shared" si="15"/>
        <v>114220</v>
      </c>
      <c r="DA34">
        <f t="shared" si="16"/>
        <v>9.92</v>
      </c>
      <c r="DB34">
        <f t="shared" si="1"/>
        <v>1.1399999999999999</v>
      </c>
      <c r="DC34">
        <f t="shared" si="2"/>
        <v>0</v>
      </c>
      <c r="DD34" t="s">
        <v>6</v>
      </c>
      <c r="DE34" t="s">
        <v>6</v>
      </c>
      <c r="DF34">
        <f t="shared" si="17"/>
        <v>11</v>
      </c>
      <c r="DG34">
        <f t="shared" si="18"/>
        <v>0</v>
      </c>
      <c r="DH34">
        <f t="shared" si="19"/>
        <v>0</v>
      </c>
      <c r="DI34">
        <f t="shared" si="13"/>
        <v>0</v>
      </c>
      <c r="DJ34">
        <f t="shared" si="20"/>
        <v>11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92867283</v>
      </c>
      <c r="C35">
        <v>92867461</v>
      </c>
      <c r="D35">
        <v>49554502</v>
      </c>
      <c r="E35">
        <v>1</v>
      </c>
      <c r="F35">
        <v>1</v>
      </c>
      <c r="G35">
        <v>1</v>
      </c>
      <c r="H35">
        <v>3</v>
      </c>
      <c r="I35" t="s">
        <v>578</v>
      </c>
      <c r="J35" t="s">
        <v>579</v>
      </c>
      <c r="K35" t="s">
        <v>580</v>
      </c>
      <c r="L35">
        <v>1348</v>
      </c>
      <c r="N35">
        <v>1009</v>
      </c>
      <c r="O35" t="s">
        <v>249</v>
      </c>
      <c r="P35" t="s">
        <v>249</v>
      </c>
      <c r="Q35">
        <v>1000</v>
      </c>
      <c r="W35">
        <v>0</v>
      </c>
      <c r="X35">
        <v>-1874956244</v>
      </c>
      <c r="Y35">
        <f t="shared" si="0"/>
        <v>2.5000000000000001E-4</v>
      </c>
      <c r="AA35">
        <v>223527.36</v>
      </c>
      <c r="AB35">
        <v>0</v>
      </c>
      <c r="AC35">
        <v>0</v>
      </c>
      <c r="AD35">
        <v>0</v>
      </c>
      <c r="AE35">
        <v>22533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2.5000000000000001E-4</v>
      </c>
      <c r="AU35" t="s">
        <v>6</v>
      </c>
      <c r="AV35">
        <v>0</v>
      </c>
      <c r="AW35">
        <v>2</v>
      </c>
      <c r="AX35">
        <v>92867485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2.5000000000000001E-4</v>
      </c>
      <c r="CY35">
        <f t="shared" si="14"/>
        <v>223527.36</v>
      </c>
      <c r="CZ35">
        <f t="shared" si="15"/>
        <v>22533</v>
      </c>
      <c r="DA35">
        <f t="shared" si="16"/>
        <v>9.92</v>
      </c>
      <c r="DB35">
        <f t="shared" si="1"/>
        <v>5.63</v>
      </c>
      <c r="DC35">
        <f t="shared" si="2"/>
        <v>0</v>
      </c>
      <c r="DD35" t="s">
        <v>6</v>
      </c>
      <c r="DE35" t="s">
        <v>6</v>
      </c>
      <c r="DF35">
        <f t="shared" si="17"/>
        <v>56</v>
      </c>
      <c r="DG35">
        <f t="shared" si="18"/>
        <v>0</v>
      </c>
      <c r="DH35">
        <f t="shared" si="19"/>
        <v>0</v>
      </c>
      <c r="DI35">
        <f t="shared" si="13"/>
        <v>0</v>
      </c>
      <c r="DJ35">
        <f t="shared" si="20"/>
        <v>56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92867283</v>
      </c>
      <c r="C36">
        <v>92867461</v>
      </c>
      <c r="D36">
        <v>49554829</v>
      </c>
      <c r="E36">
        <v>1</v>
      </c>
      <c r="F36">
        <v>1</v>
      </c>
      <c r="G36">
        <v>1</v>
      </c>
      <c r="H36">
        <v>3</v>
      </c>
      <c r="I36" t="s">
        <v>581</v>
      </c>
      <c r="J36" t="s">
        <v>582</v>
      </c>
      <c r="K36" t="s">
        <v>583</v>
      </c>
      <c r="L36">
        <v>1348</v>
      </c>
      <c r="N36">
        <v>1009</v>
      </c>
      <c r="O36" t="s">
        <v>249</v>
      </c>
      <c r="P36" t="s">
        <v>249</v>
      </c>
      <c r="Q36">
        <v>1000</v>
      </c>
      <c r="W36">
        <v>0</v>
      </c>
      <c r="X36">
        <v>-330193306</v>
      </c>
      <c r="Y36">
        <f t="shared" si="0"/>
        <v>1.0000000000000001E-5</v>
      </c>
      <c r="AA36">
        <v>280739.96999999997</v>
      </c>
      <c r="AB36">
        <v>0</v>
      </c>
      <c r="AC36">
        <v>0</v>
      </c>
      <c r="AD36">
        <v>0</v>
      </c>
      <c r="AE36">
        <v>28300.400000000001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1.0000000000000001E-5</v>
      </c>
      <c r="AU36" t="s">
        <v>6</v>
      </c>
      <c r="AV36">
        <v>0</v>
      </c>
      <c r="AW36">
        <v>2</v>
      </c>
      <c r="AX36">
        <v>92867486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1.0000000000000001E-5</v>
      </c>
      <c r="CY36">
        <f t="shared" si="14"/>
        <v>280739.96999999997</v>
      </c>
      <c r="CZ36">
        <f t="shared" si="15"/>
        <v>28300.400000000001</v>
      </c>
      <c r="DA36">
        <f t="shared" si="16"/>
        <v>9.92</v>
      </c>
      <c r="DB36">
        <f t="shared" si="1"/>
        <v>0.28000000000000003</v>
      </c>
      <c r="DC36">
        <f t="shared" si="2"/>
        <v>0</v>
      </c>
      <c r="DD36" t="s">
        <v>6</v>
      </c>
      <c r="DE36" t="s">
        <v>6</v>
      </c>
      <c r="DF36">
        <f t="shared" si="17"/>
        <v>3</v>
      </c>
      <c r="DG36">
        <f t="shared" si="18"/>
        <v>0</v>
      </c>
      <c r="DH36">
        <f t="shared" si="19"/>
        <v>0</v>
      </c>
      <c r="DI36">
        <f t="shared" si="13"/>
        <v>0</v>
      </c>
      <c r="DJ36">
        <f t="shared" si="20"/>
        <v>3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92867283</v>
      </c>
      <c r="C37">
        <v>92867461</v>
      </c>
      <c r="D37">
        <v>49569726</v>
      </c>
      <c r="E37">
        <v>1</v>
      </c>
      <c r="F37">
        <v>1</v>
      </c>
      <c r="G37">
        <v>1</v>
      </c>
      <c r="H37">
        <v>3</v>
      </c>
      <c r="I37" t="s">
        <v>584</v>
      </c>
      <c r="J37" t="s">
        <v>585</v>
      </c>
      <c r="K37" t="s">
        <v>586</v>
      </c>
      <c r="L37">
        <v>1425</v>
      </c>
      <c r="N37">
        <v>1013</v>
      </c>
      <c r="O37" t="s">
        <v>51</v>
      </c>
      <c r="P37" t="s">
        <v>51</v>
      </c>
      <c r="Q37">
        <v>1</v>
      </c>
      <c r="W37">
        <v>0</v>
      </c>
      <c r="X37">
        <v>-1404264909</v>
      </c>
      <c r="Y37">
        <f t="shared" si="0"/>
        <v>0.02</v>
      </c>
      <c r="AA37">
        <v>3620.8</v>
      </c>
      <c r="AB37">
        <v>0</v>
      </c>
      <c r="AC37">
        <v>0</v>
      </c>
      <c r="AD37">
        <v>0</v>
      </c>
      <c r="AE37">
        <v>365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0.02</v>
      </c>
      <c r="AU37" t="s">
        <v>6</v>
      </c>
      <c r="AV37">
        <v>0</v>
      </c>
      <c r="AW37">
        <v>2</v>
      </c>
      <c r="AX37">
        <v>92867487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0.02</v>
      </c>
      <c r="CY37">
        <f t="shared" si="14"/>
        <v>3620.8</v>
      </c>
      <c r="CZ37">
        <f t="shared" si="15"/>
        <v>365</v>
      </c>
      <c r="DA37">
        <f t="shared" si="16"/>
        <v>9.92</v>
      </c>
      <c r="DB37">
        <f t="shared" si="1"/>
        <v>7.3</v>
      </c>
      <c r="DC37">
        <f t="shared" si="2"/>
        <v>0</v>
      </c>
      <c r="DD37" t="s">
        <v>6</v>
      </c>
      <c r="DE37" t="s">
        <v>6</v>
      </c>
      <c r="DF37">
        <f t="shared" si="17"/>
        <v>72</v>
      </c>
      <c r="DG37">
        <f t="shared" si="18"/>
        <v>0</v>
      </c>
      <c r="DH37">
        <f t="shared" si="19"/>
        <v>0</v>
      </c>
      <c r="DI37">
        <f t="shared" si="13"/>
        <v>0</v>
      </c>
      <c r="DJ37">
        <f t="shared" si="20"/>
        <v>72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92867283</v>
      </c>
      <c r="C38">
        <v>92867461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529</v>
      </c>
      <c r="J38" t="s">
        <v>6</v>
      </c>
      <c r="K38" t="s">
        <v>530</v>
      </c>
      <c r="L38">
        <v>1374</v>
      </c>
      <c r="N38">
        <v>1013</v>
      </c>
      <c r="O38" t="s">
        <v>531</v>
      </c>
      <c r="P38" t="s">
        <v>531</v>
      </c>
      <c r="Q38">
        <v>1</v>
      </c>
      <c r="W38">
        <v>0</v>
      </c>
      <c r="X38">
        <v>-1731369543</v>
      </c>
      <c r="Y38">
        <f t="shared" si="0"/>
        <v>1.72</v>
      </c>
      <c r="AA38">
        <v>9.92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1.72</v>
      </c>
      <c r="AU38" t="s">
        <v>6</v>
      </c>
      <c r="AV38">
        <v>0</v>
      </c>
      <c r="AW38">
        <v>2</v>
      </c>
      <c r="AX38">
        <v>92867488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1.72</v>
      </c>
      <c r="CY38">
        <f t="shared" si="14"/>
        <v>9.92</v>
      </c>
      <c r="CZ38">
        <f t="shared" si="15"/>
        <v>1</v>
      </c>
      <c r="DA38">
        <f t="shared" si="16"/>
        <v>9.92</v>
      </c>
      <c r="DB38">
        <f t="shared" si="1"/>
        <v>1.72</v>
      </c>
      <c r="DC38">
        <f t="shared" si="2"/>
        <v>0</v>
      </c>
      <c r="DD38" t="s">
        <v>6</v>
      </c>
      <c r="DE38" t="s">
        <v>6</v>
      </c>
      <c r="DF38">
        <f t="shared" si="17"/>
        <v>17</v>
      </c>
      <c r="DG38">
        <f t="shared" si="18"/>
        <v>0</v>
      </c>
      <c r="DH38">
        <f t="shared" si="19"/>
        <v>0</v>
      </c>
      <c r="DI38">
        <f t="shared" si="13"/>
        <v>0</v>
      </c>
      <c r="DJ38">
        <f t="shared" si="20"/>
        <v>17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92867283</v>
      </c>
      <c r="C39">
        <v>92867461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30</v>
      </c>
      <c r="J39" t="s">
        <v>6</v>
      </c>
      <c r="K39" t="s">
        <v>67</v>
      </c>
      <c r="L39">
        <v>1371</v>
      </c>
      <c r="N39">
        <v>1013</v>
      </c>
      <c r="O39" t="s">
        <v>23</v>
      </c>
      <c r="P39" t="s">
        <v>23</v>
      </c>
      <c r="Q39">
        <v>1</v>
      </c>
      <c r="W39">
        <v>0</v>
      </c>
      <c r="X39">
        <v>1572031931</v>
      </c>
      <c r="Y39">
        <f t="shared" si="0"/>
        <v>1</v>
      </c>
      <c r="AA39">
        <v>27500</v>
      </c>
      <c r="AB39">
        <v>0</v>
      </c>
      <c r="AC39">
        <v>0</v>
      </c>
      <c r="AD39">
        <v>0</v>
      </c>
      <c r="AE39">
        <v>28692.73</v>
      </c>
      <c r="AF39">
        <v>0</v>
      </c>
      <c r="AG39">
        <v>0</v>
      </c>
      <c r="AH39">
        <v>0</v>
      </c>
      <c r="AI39">
        <v>6.43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1</v>
      </c>
      <c r="CY39">
        <f t="shared" si="14"/>
        <v>27500</v>
      </c>
      <c r="CZ39">
        <f t="shared" si="15"/>
        <v>28692.73</v>
      </c>
      <c r="DA39">
        <f t="shared" si="16"/>
        <v>6.43</v>
      </c>
      <c r="DB39">
        <f t="shared" si="1"/>
        <v>28692.73</v>
      </c>
      <c r="DC39">
        <f t="shared" si="2"/>
        <v>0</v>
      </c>
      <c r="DD39" t="s">
        <v>6</v>
      </c>
      <c r="DE39" t="s">
        <v>6</v>
      </c>
      <c r="DF39">
        <f t="shared" si="17"/>
        <v>184494</v>
      </c>
      <c r="DG39">
        <f t="shared" si="18"/>
        <v>0</v>
      </c>
      <c r="DH39">
        <f t="shared" si="19"/>
        <v>0</v>
      </c>
      <c r="DI39">
        <f t="shared" si="13"/>
        <v>0</v>
      </c>
      <c r="DJ39">
        <f t="shared" si="20"/>
        <v>184494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ROW(Source!A39)</f>
        <v>39</v>
      </c>
      <c r="B40">
        <v>92867283</v>
      </c>
      <c r="C40">
        <v>92867490</v>
      </c>
      <c r="D40">
        <v>49510719</v>
      </c>
      <c r="E40">
        <v>70</v>
      </c>
      <c r="F40">
        <v>1</v>
      </c>
      <c r="G40">
        <v>1</v>
      </c>
      <c r="H40">
        <v>1</v>
      </c>
      <c r="I40" t="s">
        <v>587</v>
      </c>
      <c r="J40" t="s">
        <v>6</v>
      </c>
      <c r="K40" t="s">
        <v>588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784619160</v>
      </c>
      <c r="Y40">
        <f t="shared" si="0"/>
        <v>1.03</v>
      </c>
      <c r="AA40">
        <v>0</v>
      </c>
      <c r="AB40">
        <v>0</v>
      </c>
      <c r="AC40">
        <v>0</v>
      </c>
      <c r="AD40">
        <v>391.99</v>
      </c>
      <c r="AE40">
        <v>0</v>
      </c>
      <c r="AF40">
        <v>0</v>
      </c>
      <c r="AG40">
        <v>0</v>
      </c>
      <c r="AH40">
        <v>8.74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1.03</v>
      </c>
      <c r="AU40" t="s">
        <v>6</v>
      </c>
      <c r="AV40">
        <v>1</v>
      </c>
      <c r="AW40">
        <v>2</v>
      </c>
      <c r="AX40">
        <v>92867496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ROUND(AT40*Source!I39*AH40*AL40,0)</f>
        <v>807</v>
      </c>
      <c r="CV40">
        <f>ROUND(Y40*Source!I39,7)</f>
        <v>2.06</v>
      </c>
      <c r="CW40">
        <v>0</v>
      </c>
      <c r="CX40">
        <f>ROUND(Y40*Source!I39,7)</f>
        <v>2.06</v>
      </c>
      <c r="CY40">
        <f>AD40</f>
        <v>391.99</v>
      </c>
      <c r="CZ40">
        <f>AH40</f>
        <v>8.74</v>
      </c>
      <c r="DA40">
        <f>AL40</f>
        <v>44.85</v>
      </c>
      <c r="DB40">
        <f t="shared" si="1"/>
        <v>9</v>
      </c>
      <c r="DC40">
        <f t="shared" si="2"/>
        <v>0</v>
      </c>
      <c r="DD40" t="s">
        <v>6</v>
      </c>
      <c r="DE40" t="s">
        <v>6</v>
      </c>
      <c r="DF40">
        <f>ROUND(ROUND(AE40,0)*CX40,0)</f>
        <v>0</v>
      </c>
      <c r="DG40">
        <f t="shared" si="18"/>
        <v>0</v>
      </c>
      <c r="DH40">
        <f t="shared" si="19"/>
        <v>0</v>
      </c>
      <c r="DI40">
        <f>ROUND(ROUND(AH40*AL40,0)*CX40,0)</f>
        <v>808</v>
      </c>
      <c r="DJ40">
        <f>DI40</f>
        <v>808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92867283</v>
      </c>
      <c r="C41">
        <v>92867490</v>
      </c>
      <c r="D41">
        <v>49521263</v>
      </c>
      <c r="E41">
        <v>1</v>
      </c>
      <c r="F41">
        <v>1</v>
      </c>
      <c r="G41">
        <v>1</v>
      </c>
      <c r="H41">
        <v>3</v>
      </c>
      <c r="I41" t="s">
        <v>532</v>
      </c>
      <c r="J41" t="s">
        <v>533</v>
      </c>
      <c r="K41" t="s">
        <v>534</v>
      </c>
      <c r="L41">
        <v>1346</v>
      </c>
      <c r="N41">
        <v>1009</v>
      </c>
      <c r="O41" t="s">
        <v>289</v>
      </c>
      <c r="P41" t="s">
        <v>289</v>
      </c>
      <c r="Q41">
        <v>1</v>
      </c>
      <c r="W41">
        <v>0</v>
      </c>
      <c r="X41">
        <v>591925282</v>
      </c>
      <c r="Y41">
        <f t="shared" si="0"/>
        <v>2E-3</v>
      </c>
      <c r="AA41">
        <v>262.27999999999997</v>
      </c>
      <c r="AB41">
        <v>0</v>
      </c>
      <c r="AC41">
        <v>0</v>
      </c>
      <c r="AD41">
        <v>0</v>
      </c>
      <c r="AE41">
        <v>26.44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2E-3</v>
      </c>
      <c r="AU41" t="s">
        <v>6</v>
      </c>
      <c r="AV41">
        <v>0</v>
      </c>
      <c r="AW41">
        <v>2</v>
      </c>
      <c r="AX41">
        <v>92867497</v>
      </c>
      <c r="AY41">
        <v>1</v>
      </c>
      <c r="AZ41">
        <v>0</v>
      </c>
      <c r="BA41">
        <v>37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4.0000000000000001E-3</v>
      </c>
      <c r="CY41">
        <f>AA41</f>
        <v>262.27999999999997</v>
      </c>
      <c r="CZ41">
        <f>AE41</f>
        <v>26.44</v>
      </c>
      <c r="DA41">
        <f>AI41</f>
        <v>9.92</v>
      </c>
      <c r="DB41">
        <f t="shared" si="1"/>
        <v>0.05</v>
      </c>
      <c r="DC41">
        <f t="shared" si="2"/>
        <v>0</v>
      </c>
      <c r="DD41" t="s">
        <v>6</v>
      </c>
      <c r="DE41" t="s">
        <v>6</v>
      </c>
      <c r="DF41">
        <f>ROUND(ROUND(AE41*AI41,0)*CX41,0)</f>
        <v>1</v>
      </c>
      <c r="DG41">
        <f t="shared" si="18"/>
        <v>0</v>
      </c>
      <c r="DH41">
        <f t="shared" si="19"/>
        <v>0</v>
      </c>
      <c r="DI41">
        <f>ROUND(ROUND(AH41,0)*CX41,0)</f>
        <v>0</v>
      </c>
      <c r="DJ41">
        <f>DF41</f>
        <v>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ROW(Source!A39)</f>
        <v>39</v>
      </c>
      <c r="B42">
        <v>92867283</v>
      </c>
      <c r="C42">
        <v>92867490</v>
      </c>
      <c r="D42">
        <v>49525482</v>
      </c>
      <c r="E42">
        <v>1</v>
      </c>
      <c r="F42">
        <v>1</v>
      </c>
      <c r="G42">
        <v>1</v>
      </c>
      <c r="H42">
        <v>3</v>
      </c>
      <c r="I42" t="s">
        <v>569</v>
      </c>
      <c r="J42" t="s">
        <v>570</v>
      </c>
      <c r="K42" t="s">
        <v>571</v>
      </c>
      <c r="L42">
        <v>1346</v>
      </c>
      <c r="N42">
        <v>1009</v>
      </c>
      <c r="O42" t="s">
        <v>289</v>
      </c>
      <c r="P42" t="s">
        <v>289</v>
      </c>
      <c r="Q42">
        <v>1</v>
      </c>
      <c r="W42">
        <v>0</v>
      </c>
      <c r="X42">
        <v>-1862776756</v>
      </c>
      <c r="Y42">
        <f t="shared" si="0"/>
        <v>0.30199999999999999</v>
      </c>
      <c r="AA42">
        <v>255.54</v>
      </c>
      <c r="AB42">
        <v>0</v>
      </c>
      <c r="AC42">
        <v>0</v>
      </c>
      <c r="AD42">
        <v>0</v>
      </c>
      <c r="AE42">
        <v>25.76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0.30199999999999999</v>
      </c>
      <c r="AU42" t="s">
        <v>6</v>
      </c>
      <c r="AV42">
        <v>0</v>
      </c>
      <c r="AW42">
        <v>2</v>
      </c>
      <c r="AX42">
        <v>92867498</v>
      </c>
      <c r="AY42">
        <v>1</v>
      </c>
      <c r="AZ42">
        <v>0</v>
      </c>
      <c r="BA42">
        <v>38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0.60399999999999998</v>
      </c>
      <c r="CY42">
        <f>AA42</f>
        <v>255.54</v>
      </c>
      <c r="CZ42">
        <f>AE42</f>
        <v>25.76</v>
      </c>
      <c r="DA42">
        <f>AI42</f>
        <v>9.92</v>
      </c>
      <c r="DB42">
        <f t="shared" si="1"/>
        <v>7.78</v>
      </c>
      <c r="DC42">
        <f t="shared" si="2"/>
        <v>0</v>
      </c>
      <c r="DD42" t="s">
        <v>6</v>
      </c>
      <c r="DE42" t="s">
        <v>6</v>
      </c>
      <c r="DF42">
        <f>ROUND(ROUND(AE42*AI42,0)*CX42,0)</f>
        <v>155</v>
      </c>
      <c r="DG42">
        <f t="shared" si="18"/>
        <v>0</v>
      </c>
      <c r="DH42">
        <f t="shared" si="19"/>
        <v>0</v>
      </c>
      <c r="DI42">
        <f>ROUND(ROUND(AH42,0)*CX42,0)</f>
        <v>0</v>
      </c>
      <c r="DJ42">
        <f>DF42</f>
        <v>155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ROW(Source!A39)</f>
        <v>39</v>
      </c>
      <c r="B43">
        <v>92867283</v>
      </c>
      <c r="C43">
        <v>92867490</v>
      </c>
      <c r="D43">
        <v>49515638</v>
      </c>
      <c r="E43">
        <v>70</v>
      </c>
      <c r="F43">
        <v>1</v>
      </c>
      <c r="G43">
        <v>1</v>
      </c>
      <c r="H43">
        <v>3</v>
      </c>
      <c r="I43" t="s">
        <v>529</v>
      </c>
      <c r="J43" t="s">
        <v>6</v>
      </c>
      <c r="K43" t="s">
        <v>530</v>
      </c>
      <c r="L43">
        <v>1374</v>
      </c>
      <c r="N43">
        <v>1013</v>
      </c>
      <c r="O43" t="s">
        <v>531</v>
      </c>
      <c r="P43" t="s">
        <v>531</v>
      </c>
      <c r="Q43">
        <v>1</v>
      </c>
      <c r="W43">
        <v>0</v>
      </c>
      <c r="X43">
        <v>-1731369543</v>
      </c>
      <c r="Y43">
        <f t="shared" si="0"/>
        <v>0.18</v>
      </c>
      <c r="AA43">
        <v>9.92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0.18</v>
      </c>
      <c r="AU43" t="s">
        <v>6</v>
      </c>
      <c r="AV43">
        <v>0</v>
      </c>
      <c r="AW43">
        <v>2</v>
      </c>
      <c r="AX43">
        <v>92867499</v>
      </c>
      <c r="AY43">
        <v>1</v>
      </c>
      <c r="AZ43">
        <v>0</v>
      </c>
      <c r="BA43">
        <v>39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0.36</v>
      </c>
      <c r="CY43">
        <f>AA43</f>
        <v>9.92</v>
      </c>
      <c r="CZ43">
        <f>AE43</f>
        <v>1</v>
      </c>
      <c r="DA43">
        <f>AI43</f>
        <v>9.92</v>
      </c>
      <c r="DB43">
        <f t="shared" si="1"/>
        <v>0.18</v>
      </c>
      <c r="DC43">
        <f t="shared" si="2"/>
        <v>0</v>
      </c>
      <c r="DD43" t="s">
        <v>6</v>
      </c>
      <c r="DE43" t="s">
        <v>6</v>
      </c>
      <c r="DF43">
        <f>ROUND(ROUND(AE43*AI43,0)*CX43,0)</f>
        <v>4</v>
      </c>
      <c r="DG43">
        <f t="shared" si="18"/>
        <v>0</v>
      </c>
      <c r="DH43">
        <f t="shared" si="19"/>
        <v>0</v>
      </c>
      <c r="DI43">
        <f>ROUND(ROUND(AH43,0)*CX43,0)</f>
        <v>0</v>
      </c>
      <c r="DJ43">
        <f>DF43</f>
        <v>4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ROW(Source!A39)</f>
        <v>39</v>
      </c>
      <c r="B44">
        <v>92867283</v>
      </c>
      <c r="C44">
        <v>92867490</v>
      </c>
      <c r="D44">
        <v>0</v>
      </c>
      <c r="E44">
        <v>1</v>
      </c>
      <c r="F44">
        <v>1</v>
      </c>
      <c r="G44">
        <v>1</v>
      </c>
      <c r="H44">
        <v>3</v>
      </c>
      <c r="I44" t="s">
        <v>30</v>
      </c>
      <c r="J44" t="s">
        <v>6</v>
      </c>
      <c r="K44" t="s">
        <v>74</v>
      </c>
      <c r="L44">
        <v>1371</v>
      </c>
      <c r="N44">
        <v>1013</v>
      </c>
      <c r="O44" t="s">
        <v>23</v>
      </c>
      <c r="P44" t="s">
        <v>23</v>
      </c>
      <c r="Q44">
        <v>1</v>
      </c>
      <c r="W44">
        <v>0</v>
      </c>
      <c r="X44">
        <v>-1501996032</v>
      </c>
      <c r="Y44">
        <f t="shared" si="0"/>
        <v>1</v>
      </c>
      <c r="AA44">
        <v>35000</v>
      </c>
      <c r="AB44">
        <v>0</v>
      </c>
      <c r="AC44">
        <v>0</v>
      </c>
      <c r="AD44">
        <v>0</v>
      </c>
      <c r="AE44">
        <v>36518.019999999997</v>
      </c>
      <c r="AF44">
        <v>0</v>
      </c>
      <c r="AG44">
        <v>0</v>
      </c>
      <c r="AH44">
        <v>0</v>
      </c>
      <c r="AI44">
        <v>6.43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1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2</v>
      </c>
      <c r="CY44">
        <f>AA44</f>
        <v>35000</v>
      </c>
      <c r="CZ44">
        <f>AE44</f>
        <v>36518.019999999997</v>
      </c>
      <c r="DA44">
        <f>AI44</f>
        <v>6.43</v>
      </c>
      <c r="DB44">
        <f t="shared" si="1"/>
        <v>36518.019999999997</v>
      </c>
      <c r="DC44">
        <f t="shared" si="2"/>
        <v>0</v>
      </c>
      <c r="DD44" t="s">
        <v>6</v>
      </c>
      <c r="DE44" t="s">
        <v>6</v>
      </c>
      <c r="DF44">
        <f>ROUND(ROUND(AE44*AI44,0)*CX44,0)</f>
        <v>469622</v>
      </c>
      <c r="DG44">
        <f t="shared" si="18"/>
        <v>0</v>
      </c>
      <c r="DH44">
        <f t="shared" si="19"/>
        <v>0</v>
      </c>
      <c r="DI44">
        <f>ROUND(ROUND(AH44,0)*CX44,0)</f>
        <v>0</v>
      </c>
      <c r="DJ44">
        <f>DF44</f>
        <v>469622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ROW(Source!A41)</f>
        <v>41</v>
      </c>
      <c r="B45">
        <v>92867283</v>
      </c>
      <c r="C45">
        <v>92867501</v>
      </c>
      <c r="D45">
        <v>49510777</v>
      </c>
      <c r="E45">
        <v>70</v>
      </c>
      <c r="F45">
        <v>1</v>
      </c>
      <c r="G45">
        <v>1</v>
      </c>
      <c r="H45">
        <v>1</v>
      </c>
      <c r="I45" t="s">
        <v>589</v>
      </c>
      <c r="J45" t="s">
        <v>6</v>
      </c>
      <c r="K45" t="s">
        <v>590</v>
      </c>
      <c r="L45">
        <v>1191</v>
      </c>
      <c r="N45">
        <v>1013</v>
      </c>
      <c r="O45" t="s">
        <v>525</v>
      </c>
      <c r="P45" t="s">
        <v>525</v>
      </c>
      <c r="Q45">
        <v>1</v>
      </c>
      <c r="W45">
        <v>0</v>
      </c>
      <c r="X45">
        <v>432497713</v>
      </c>
      <c r="Y45">
        <f t="shared" si="0"/>
        <v>1.03</v>
      </c>
      <c r="AA45">
        <v>0</v>
      </c>
      <c r="AB45">
        <v>0</v>
      </c>
      <c r="AC45">
        <v>0</v>
      </c>
      <c r="AD45">
        <v>470.93</v>
      </c>
      <c r="AE45">
        <v>0</v>
      </c>
      <c r="AF45">
        <v>0</v>
      </c>
      <c r="AG45">
        <v>0</v>
      </c>
      <c r="AH45">
        <v>10.5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1.03</v>
      </c>
      <c r="AU45" t="s">
        <v>6</v>
      </c>
      <c r="AV45">
        <v>1</v>
      </c>
      <c r="AW45">
        <v>2</v>
      </c>
      <c r="AX45">
        <v>92867508</v>
      </c>
      <c r="AY45">
        <v>1</v>
      </c>
      <c r="AZ45">
        <v>0</v>
      </c>
      <c r="BA45">
        <v>40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ROUND(AT45*Source!I41*AH45*AL45,0)</f>
        <v>485</v>
      </c>
      <c r="CV45">
        <f>ROUND(Y45*Source!I41,7)</f>
        <v>1.03</v>
      </c>
      <c r="CW45">
        <v>0</v>
      </c>
      <c r="CX45">
        <f>ROUND(Y45*Source!I41,7)</f>
        <v>1.03</v>
      </c>
      <c r="CY45">
        <f>AD45</f>
        <v>470.93</v>
      </c>
      <c r="CZ45">
        <f>AH45</f>
        <v>10.5</v>
      </c>
      <c r="DA45">
        <f>AL45</f>
        <v>44.85</v>
      </c>
      <c r="DB45">
        <f t="shared" si="1"/>
        <v>10.82</v>
      </c>
      <c r="DC45">
        <f t="shared" si="2"/>
        <v>0</v>
      </c>
      <c r="DD45" t="s">
        <v>6</v>
      </c>
      <c r="DE45" t="s">
        <v>6</v>
      </c>
      <c r="DF45">
        <f>ROUND(ROUND(AE45,0)*CX45,0)</f>
        <v>0</v>
      </c>
      <c r="DG45">
        <f t="shared" si="18"/>
        <v>0</v>
      </c>
      <c r="DH45">
        <f t="shared" si="19"/>
        <v>0</v>
      </c>
      <c r="DI45">
        <f>ROUND(ROUND(AH45*AL45,0)*CX45,0)</f>
        <v>485</v>
      </c>
      <c r="DJ45">
        <f>DI45</f>
        <v>485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ROW(Source!A41)</f>
        <v>41</v>
      </c>
      <c r="B46">
        <v>92867283</v>
      </c>
      <c r="C46">
        <v>92867501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537</v>
      </c>
      <c r="J46" t="s">
        <v>6</v>
      </c>
      <c r="K46" t="s">
        <v>538</v>
      </c>
      <c r="L46">
        <v>1191</v>
      </c>
      <c r="N46">
        <v>1013</v>
      </c>
      <c r="O46" t="s">
        <v>525</v>
      </c>
      <c r="P46" t="s">
        <v>525</v>
      </c>
      <c r="Q46">
        <v>1</v>
      </c>
      <c r="W46">
        <v>0</v>
      </c>
      <c r="X46">
        <v>-1417349443</v>
      </c>
      <c r="Y46">
        <f t="shared" si="0"/>
        <v>0.01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0.01</v>
      </c>
      <c r="AU46" t="s">
        <v>6</v>
      </c>
      <c r="AV46">
        <v>2</v>
      </c>
      <c r="AW46">
        <v>2</v>
      </c>
      <c r="AX46">
        <v>92867509</v>
      </c>
      <c r="AY46">
        <v>1</v>
      </c>
      <c r="AZ46">
        <v>0</v>
      </c>
      <c r="BA46">
        <v>41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ROUND(Y46*Source!I41,7)</f>
        <v>0.01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6</v>
      </c>
      <c r="DE46" t="s">
        <v>6</v>
      </c>
      <c r="DF46">
        <f>ROUND(ROUND(AE46,0)*CX46,0)</f>
        <v>0</v>
      </c>
      <c r="DG46">
        <f t="shared" si="18"/>
        <v>0</v>
      </c>
      <c r="DH46">
        <f>ROUND(ROUND(AG46*AK46,0)*CX46,0)</f>
        <v>0</v>
      </c>
      <c r="DI46">
        <f>ROUND(ROUND(AH46,0)*CX46,0)</f>
        <v>0</v>
      </c>
      <c r="DJ46">
        <f>DI46</f>
        <v>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92867283</v>
      </c>
      <c r="C47">
        <v>92867501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539</v>
      </c>
      <c r="J47" t="s">
        <v>540</v>
      </c>
      <c r="K47" t="s">
        <v>541</v>
      </c>
      <c r="L47">
        <v>1367</v>
      </c>
      <c r="N47">
        <v>1011</v>
      </c>
      <c r="O47" t="s">
        <v>542</v>
      </c>
      <c r="P47" t="s">
        <v>542</v>
      </c>
      <c r="Q47">
        <v>1</v>
      </c>
      <c r="W47">
        <v>0</v>
      </c>
      <c r="X47">
        <v>509054691</v>
      </c>
      <c r="Y47">
        <f t="shared" si="0"/>
        <v>0.01</v>
      </c>
      <c r="AA47">
        <v>0</v>
      </c>
      <c r="AB47">
        <v>1032.96</v>
      </c>
      <c r="AC47">
        <v>520.26</v>
      </c>
      <c r="AD47">
        <v>0</v>
      </c>
      <c r="AE47">
        <v>0</v>
      </c>
      <c r="AF47">
        <v>65.709999999999994</v>
      </c>
      <c r="AG47">
        <v>11.6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0.01</v>
      </c>
      <c r="AU47" t="s">
        <v>6</v>
      </c>
      <c r="AV47">
        <v>0</v>
      </c>
      <c r="AW47">
        <v>2</v>
      </c>
      <c r="AX47">
        <v>92867510</v>
      </c>
      <c r="AY47">
        <v>1</v>
      </c>
      <c r="AZ47">
        <v>0</v>
      </c>
      <c r="BA47">
        <v>42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ROUND(Y47*Source!I41*DO47,7)</f>
        <v>0</v>
      </c>
      <c r="CX47">
        <f>ROUND(Y47*Source!I41,7)</f>
        <v>0.01</v>
      </c>
      <c r="CY47">
        <f>AB47</f>
        <v>1032.96</v>
      </c>
      <c r="CZ47">
        <f>AF47</f>
        <v>65.709999999999994</v>
      </c>
      <c r="DA47">
        <f>AJ47</f>
        <v>15.72</v>
      </c>
      <c r="DB47">
        <f t="shared" si="1"/>
        <v>0.66</v>
      </c>
      <c r="DC47">
        <f t="shared" si="2"/>
        <v>0.12</v>
      </c>
      <c r="DD47" t="s">
        <v>6</v>
      </c>
      <c r="DE47" t="s">
        <v>6</v>
      </c>
      <c r="DF47">
        <f>ROUND(ROUND(AE47,0)*CX47,0)</f>
        <v>0</v>
      </c>
      <c r="DG47">
        <f>ROUND(ROUND(AF47*AJ47,0)*CX47,0)</f>
        <v>10</v>
      </c>
      <c r="DH47">
        <f>ROUND(ROUND(AG47*AK47,0)*CX47,0)</f>
        <v>5</v>
      </c>
      <c r="DI47">
        <f>ROUND(ROUND(AH47,0)*CX47,0)</f>
        <v>0</v>
      </c>
      <c r="DJ47">
        <f>DG47</f>
        <v>10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92867283</v>
      </c>
      <c r="C48">
        <v>92867501</v>
      </c>
      <c r="D48">
        <v>49673715</v>
      </c>
      <c r="E48">
        <v>1</v>
      </c>
      <c r="F48">
        <v>1</v>
      </c>
      <c r="G48">
        <v>1</v>
      </c>
      <c r="H48">
        <v>2</v>
      </c>
      <c r="I48" t="s">
        <v>543</v>
      </c>
      <c r="J48" t="s">
        <v>544</v>
      </c>
      <c r="K48" t="s">
        <v>545</v>
      </c>
      <c r="L48">
        <v>1367</v>
      </c>
      <c r="N48">
        <v>1011</v>
      </c>
      <c r="O48" t="s">
        <v>542</v>
      </c>
      <c r="P48" t="s">
        <v>542</v>
      </c>
      <c r="Q48">
        <v>1</v>
      </c>
      <c r="W48">
        <v>0</v>
      </c>
      <c r="X48">
        <v>829370094</v>
      </c>
      <c r="Y48">
        <f t="shared" si="0"/>
        <v>0.15</v>
      </c>
      <c r="AA48">
        <v>0</v>
      </c>
      <c r="AB48">
        <v>127.33</v>
      </c>
      <c r="AC48">
        <v>0</v>
      </c>
      <c r="AD48">
        <v>0</v>
      </c>
      <c r="AE48">
        <v>0</v>
      </c>
      <c r="AF48">
        <v>8.1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0.15</v>
      </c>
      <c r="AU48" t="s">
        <v>6</v>
      </c>
      <c r="AV48">
        <v>0</v>
      </c>
      <c r="AW48">
        <v>2</v>
      </c>
      <c r="AX48">
        <v>92867511</v>
      </c>
      <c r="AY48">
        <v>1</v>
      </c>
      <c r="AZ48">
        <v>0</v>
      </c>
      <c r="BA48">
        <v>43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ROUND(Y48*Source!I41*DO48,7)</f>
        <v>0</v>
      </c>
      <c r="CX48">
        <f>ROUND(Y48*Source!I41,7)</f>
        <v>0.15</v>
      </c>
      <c r="CY48">
        <f>AB48</f>
        <v>127.33</v>
      </c>
      <c r="CZ48">
        <f>AF48</f>
        <v>8.1</v>
      </c>
      <c r="DA48">
        <f>AJ48</f>
        <v>15.72</v>
      </c>
      <c r="DB48">
        <f t="shared" si="1"/>
        <v>1.22</v>
      </c>
      <c r="DC48">
        <f t="shared" si="2"/>
        <v>0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19</v>
      </c>
      <c r="DH48">
        <f>ROUND(ROUND(AG48*AK48,0)*CX48,0)</f>
        <v>0</v>
      </c>
      <c r="DI48">
        <f>ROUND(ROUND(AH48,0)*CX48,0)</f>
        <v>0</v>
      </c>
      <c r="DJ48">
        <f>DG48</f>
        <v>19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92867283</v>
      </c>
      <c r="C49">
        <v>92867501</v>
      </c>
      <c r="D49">
        <v>49524288</v>
      </c>
      <c r="E49">
        <v>1</v>
      </c>
      <c r="F49">
        <v>1</v>
      </c>
      <c r="G49">
        <v>1</v>
      </c>
      <c r="H49">
        <v>3</v>
      </c>
      <c r="I49" t="s">
        <v>591</v>
      </c>
      <c r="J49" t="s">
        <v>592</v>
      </c>
      <c r="K49" t="s">
        <v>593</v>
      </c>
      <c r="L49">
        <v>1348</v>
      </c>
      <c r="N49">
        <v>1009</v>
      </c>
      <c r="O49" t="s">
        <v>249</v>
      </c>
      <c r="P49" t="s">
        <v>249</v>
      </c>
      <c r="Q49">
        <v>1000</v>
      </c>
      <c r="W49">
        <v>0</v>
      </c>
      <c r="X49">
        <v>1163323608</v>
      </c>
      <c r="Y49">
        <f t="shared" si="0"/>
        <v>6.0000000000000002E-5</v>
      </c>
      <c r="AA49">
        <v>102324.9</v>
      </c>
      <c r="AB49">
        <v>0</v>
      </c>
      <c r="AC49">
        <v>0</v>
      </c>
      <c r="AD49">
        <v>0</v>
      </c>
      <c r="AE49">
        <v>10315.01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6.0000000000000002E-5</v>
      </c>
      <c r="AU49" t="s">
        <v>6</v>
      </c>
      <c r="AV49">
        <v>0</v>
      </c>
      <c r="AW49">
        <v>2</v>
      </c>
      <c r="AX49">
        <v>92867512</v>
      </c>
      <c r="AY49">
        <v>1</v>
      </c>
      <c r="AZ49">
        <v>0</v>
      </c>
      <c r="BA49">
        <v>44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ROUND(Y49*Source!I41,7)</f>
        <v>6.0000000000000002E-5</v>
      </c>
      <c r="CY49">
        <f>AA49</f>
        <v>102324.9</v>
      </c>
      <c r="CZ49">
        <f>AE49</f>
        <v>10315.01</v>
      </c>
      <c r="DA49">
        <f>AI49</f>
        <v>9.92</v>
      </c>
      <c r="DB49">
        <f t="shared" si="1"/>
        <v>0.62</v>
      </c>
      <c r="DC49">
        <f t="shared" si="2"/>
        <v>0</v>
      </c>
      <c r="DD49" t="s">
        <v>6</v>
      </c>
      <c r="DE49" t="s">
        <v>6</v>
      </c>
      <c r="DF49">
        <f>ROUND(ROUND(AE49*AI49,0)*CX49,0)</f>
        <v>6</v>
      </c>
      <c r="DG49">
        <f t="shared" ref="DG49:DG56" si="21">ROUND(ROUND(AF49,0)*CX49,0)</f>
        <v>0</v>
      </c>
      <c r="DH49">
        <f t="shared" ref="DH49:DH55" si="22">ROUND(ROUND(AG49,0)*CX49,0)</f>
        <v>0</v>
      </c>
      <c r="DI49">
        <f>ROUND(ROUND(AH49,0)*CX49,0)</f>
        <v>0</v>
      </c>
      <c r="DJ49">
        <f>DF49</f>
        <v>6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92867283</v>
      </c>
      <c r="C50">
        <v>92867501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529</v>
      </c>
      <c r="J50" t="s">
        <v>6</v>
      </c>
      <c r="K50" t="s">
        <v>530</v>
      </c>
      <c r="L50">
        <v>1374</v>
      </c>
      <c r="N50">
        <v>1013</v>
      </c>
      <c r="O50" t="s">
        <v>531</v>
      </c>
      <c r="P50" t="s">
        <v>531</v>
      </c>
      <c r="Q50">
        <v>1</v>
      </c>
      <c r="W50">
        <v>0</v>
      </c>
      <c r="X50">
        <v>-1731369543</v>
      </c>
      <c r="Y50">
        <f t="shared" si="0"/>
        <v>0.22</v>
      </c>
      <c r="AA50">
        <v>9.92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0.22</v>
      </c>
      <c r="AU50" t="s">
        <v>6</v>
      </c>
      <c r="AV50">
        <v>0</v>
      </c>
      <c r="AW50">
        <v>2</v>
      </c>
      <c r="AX50">
        <v>92867514</v>
      </c>
      <c r="AY50">
        <v>1</v>
      </c>
      <c r="AZ50">
        <v>0</v>
      </c>
      <c r="BA50">
        <v>46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0.22</v>
      </c>
      <c r="CY50">
        <f>AA50</f>
        <v>9.92</v>
      </c>
      <c r="CZ50">
        <f>AE50</f>
        <v>1</v>
      </c>
      <c r="DA50">
        <f>AI50</f>
        <v>9.92</v>
      </c>
      <c r="DB50">
        <f t="shared" si="1"/>
        <v>0.22</v>
      </c>
      <c r="DC50">
        <f t="shared" si="2"/>
        <v>0</v>
      </c>
      <c r="DD50" t="s">
        <v>6</v>
      </c>
      <c r="DE50" t="s">
        <v>6</v>
      </c>
      <c r="DF50">
        <f>ROUND(ROUND(AE50*AI50,0)*CX50,0)</f>
        <v>2</v>
      </c>
      <c r="DG50">
        <f t="shared" si="21"/>
        <v>0</v>
      </c>
      <c r="DH50">
        <f t="shared" si="22"/>
        <v>0</v>
      </c>
      <c r="DI50">
        <f>ROUND(ROUND(AH50,0)*CX50,0)</f>
        <v>0</v>
      </c>
      <c r="DJ50">
        <f>DF50</f>
        <v>2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ROW(Source!A42)</f>
        <v>42</v>
      </c>
      <c r="B51">
        <v>92867283</v>
      </c>
      <c r="C51">
        <v>92867515</v>
      </c>
      <c r="D51">
        <v>49510767</v>
      </c>
      <c r="E51">
        <v>70</v>
      </c>
      <c r="F51">
        <v>1</v>
      </c>
      <c r="G51">
        <v>1</v>
      </c>
      <c r="H51">
        <v>1</v>
      </c>
      <c r="I51" t="s">
        <v>523</v>
      </c>
      <c r="J51" t="s">
        <v>6</v>
      </c>
      <c r="K51" t="s">
        <v>524</v>
      </c>
      <c r="L51">
        <v>1191</v>
      </c>
      <c r="N51">
        <v>1013</v>
      </c>
      <c r="O51" t="s">
        <v>525</v>
      </c>
      <c r="P51" t="s">
        <v>525</v>
      </c>
      <c r="Q51">
        <v>1</v>
      </c>
      <c r="W51">
        <v>0</v>
      </c>
      <c r="X51">
        <v>-1936699058</v>
      </c>
      <c r="Y51">
        <f t="shared" si="0"/>
        <v>1.03</v>
      </c>
      <c r="AA51">
        <v>0</v>
      </c>
      <c r="AB51">
        <v>0</v>
      </c>
      <c r="AC51">
        <v>0</v>
      </c>
      <c r="AD51">
        <v>444.91</v>
      </c>
      <c r="AE51">
        <v>0</v>
      </c>
      <c r="AF51">
        <v>0</v>
      </c>
      <c r="AG51">
        <v>0</v>
      </c>
      <c r="AH51">
        <v>9.92</v>
      </c>
      <c r="AI51">
        <v>1</v>
      </c>
      <c r="AJ51">
        <v>1</v>
      </c>
      <c r="AK51">
        <v>1</v>
      </c>
      <c r="AL51">
        <v>44.85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1.03</v>
      </c>
      <c r="AU51" t="s">
        <v>6</v>
      </c>
      <c r="AV51">
        <v>1</v>
      </c>
      <c r="AW51">
        <v>2</v>
      </c>
      <c r="AX51">
        <v>92867520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ROUND(AT51*Source!I42*AH51*AL51,0)</f>
        <v>917</v>
      </c>
      <c r="CV51">
        <f>ROUND(Y51*Source!I42,7)</f>
        <v>2.06</v>
      </c>
      <c r="CW51">
        <v>0</v>
      </c>
      <c r="CX51">
        <f>ROUND(Y51*Source!I42,7)</f>
        <v>2.06</v>
      </c>
      <c r="CY51">
        <f>AD51</f>
        <v>444.91</v>
      </c>
      <c r="CZ51">
        <f>AH51</f>
        <v>9.92</v>
      </c>
      <c r="DA51">
        <f>AL51</f>
        <v>44.85</v>
      </c>
      <c r="DB51">
        <f t="shared" si="1"/>
        <v>10.220000000000001</v>
      </c>
      <c r="DC51">
        <f t="shared" si="2"/>
        <v>0</v>
      </c>
      <c r="DD51" t="s">
        <v>6</v>
      </c>
      <c r="DE51" t="s">
        <v>6</v>
      </c>
      <c r="DF51">
        <f>ROUND(ROUND(AE51,0)*CX51,0)</f>
        <v>0</v>
      </c>
      <c r="DG51">
        <f t="shared" si="21"/>
        <v>0</v>
      </c>
      <c r="DH51">
        <f t="shared" si="22"/>
        <v>0</v>
      </c>
      <c r="DI51">
        <f>ROUND(ROUND(AH51*AL51,0)*CX51,0)</f>
        <v>917</v>
      </c>
      <c r="DJ51">
        <f>DI51</f>
        <v>917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ROW(Source!A42)</f>
        <v>42</v>
      </c>
      <c r="B52">
        <v>92867283</v>
      </c>
      <c r="C52">
        <v>92867515</v>
      </c>
      <c r="D52">
        <v>49521263</v>
      </c>
      <c r="E52">
        <v>1</v>
      </c>
      <c r="F52">
        <v>1</v>
      </c>
      <c r="G52">
        <v>1</v>
      </c>
      <c r="H52">
        <v>3</v>
      </c>
      <c r="I52" t="s">
        <v>532</v>
      </c>
      <c r="J52" t="s">
        <v>533</v>
      </c>
      <c r="K52" t="s">
        <v>534</v>
      </c>
      <c r="L52">
        <v>1346</v>
      </c>
      <c r="N52">
        <v>1009</v>
      </c>
      <c r="O52" t="s">
        <v>289</v>
      </c>
      <c r="P52" t="s">
        <v>289</v>
      </c>
      <c r="Q52">
        <v>1</v>
      </c>
      <c r="W52">
        <v>0</v>
      </c>
      <c r="X52">
        <v>591925282</v>
      </c>
      <c r="Y52">
        <f t="shared" si="0"/>
        <v>4.2000000000000003E-2</v>
      </c>
      <c r="AA52">
        <v>262.27999999999997</v>
      </c>
      <c r="AB52">
        <v>0</v>
      </c>
      <c r="AC52">
        <v>0</v>
      </c>
      <c r="AD52">
        <v>0</v>
      </c>
      <c r="AE52">
        <v>26.44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4.2000000000000003E-2</v>
      </c>
      <c r="AU52" t="s">
        <v>6</v>
      </c>
      <c r="AV52">
        <v>0</v>
      </c>
      <c r="AW52">
        <v>2</v>
      </c>
      <c r="AX52">
        <v>92867521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8.4000000000000005E-2</v>
      </c>
      <c r="CY52">
        <f>AA52</f>
        <v>262.27999999999997</v>
      </c>
      <c r="CZ52">
        <f>AE52</f>
        <v>26.44</v>
      </c>
      <c r="DA52">
        <f>AI52</f>
        <v>9.92</v>
      </c>
      <c r="DB52">
        <f t="shared" si="1"/>
        <v>1.1100000000000001</v>
      </c>
      <c r="DC52">
        <f t="shared" si="2"/>
        <v>0</v>
      </c>
      <c r="DD52" t="s">
        <v>6</v>
      </c>
      <c r="DE52" t="s">
        <v>6</v>
      </c>
      <c r="DF52">
        <f>ROUND(ROUND(AE52*AI52,0)*CX52,0)</f>
        <v>22</v>
      </c>
      <c r="DG52">
        <f t="shared" si="21"/>
        <v>0</v>
      </c>
      <c r="DH52">
        <f t="shared" si="22"/>
        <v>0</v>
      </c>
      <c r="DI52">
        <f>ROUND(ROUND(AH52,0)*CX52,0)</f>
        <v>0</v>
      </c>
      <c r="DJ52">
        <f>DF52</f>
        <v>22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ROW(Source!A42)</f>
        <v>42</v>
      </c>
      <c r="B53">
        <v>92867283</v>
      </c>
      <c r="C53">
        <v>92867515</v>
      </c>
      <c r="D53">
        <v>49515638</v>
      </c>
      <c r="E53">
        <v>70</v>
      </c>
      <c r="F53">
        <v>1</v>
      </c>
      <c r="G53">
        <v>1</v>
      </c>
      <c r="H53">
        <v>3</v>
      </c>
      <c r="I53" t="s">
        <v>529</v>
      </c>
      <c r="J53" t="s">
        <v>6</v>
      </c>
      <c r="K53" t="s">
        <v>530</v>
      </c>
      <c r="L53">
        <v>1374</v>
      </c>
      <c r="N53">
        <v>1013</v>
      </c>
      <c r="O53" t="s">
        <v>531</v>
      </c>
      <c r="P53" t="s">
        <v>531</v>
      </c>
      <c r="Q53">
        <v>1</v>
      </c>
      <c r="W53">
        <v>0</v>
      </c>
      <c r="X53">
        <v>-1731369543</v>
      </c>
      <c r="Y53">
        <f t="shared" si="0"/>
        <v>0.2</v>
      </c>
      <c r="AA53">
        <v>9.92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0.2</v>
      </c>
      <c r="AU53" t="s">
        <v>6</v>
      </c>
      <c r="AV53">
        <v>0</v>
      </c>
      <c r="AW53">
        <v>2</v>
      </c>
      <c r="AX53">
        <v>92867522</v>
      </c>
      <c r="AY53">
        <v>1</v>
      </c>
      <c r="AZ53">
        <v>0</v>
      </c>
      <c r="BA53">
        <v>49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0.4</v>
      </c>
      <c r="CY53">
        <f>AA53</f>
        <v>9.92</v>
      </c>
      <c r="CZ53">
        <f>AE53</f>
        <v>1</v>
      </c>
      <c r="DA53">
        <f>AI53</f>
        <v>9.92</v>
      </c>
      <c r="DB53">
        <f t="shared" si="1"/>
        <v>0.2</v>
      </c>
      <c r="DC53">
        <f t="shared" si="2"/>
        <v>0</v>
      </c>
      <c r="DD53" t="s">
        <v>6</v>
      </c>
      <c r="DE53" t="s">
        <v>6</v>
      </c>
      <c r="DF53">
        <f>ROUND(ROUND(AE53*AI53,0)*CX53,0)</f>
        <v>4</v>
      </c>
      <c r="DG53">
        <f t="shared" si="21"/>
        <v>0</v>
      </c>
      <c r="DH53">
        <f t="shared" si="22"/>
        <v>0</v>
      </c>
      <c r="DI53">
        <f>ROUND(ROUND(AH53,0)*CX53,0)</f>
        <v>0</v>
      </c>
      <c r="DJ53">
        <f>DF53</f>
        <v>4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ROW(Source!A42)</f>
        <v>42</v>
      </c>
      <c r="B54">
        <v>92867283</v>
      </c>
      <c r="C54">
        <v>92867515</v>
      </c>
      <c r="D54">
        <v>0</v>
      </c>
      <c r="E54">
        <v>1</v>
      </c>
      <c r="F54">
        <v>1</v>
      </c>
      <c r="G54">
        <v>1</v>
      </c>
      <c r="H54">
        <v>3</v>
      </c>
      <c r="I54" t="s">
        <v>30</v>
      </c>
      <c r="J54" t="s">
        <v>6</v>
      </c>
      <c r="K54" t="s">
        <v>83</v>
      </c>
      <c r="L54">
        <v>1371</v>
      </c>
      <c r="N54">
        <v>1013</v>
      </c>
      <c r="O54" t="s">
        <v>23</v>
      </c>
      <c r="P54" t="s">
        <v>23</v>
      </c>
      <c r="Q54">
        <v>1</v>
      </c>
      <c r="W54">
        <v>0</v>
      </c>
      <c r="X54">
        <v>1524754727</v>
      </c>
      <c r="Y54">
        <f t="shared" si="0"/>
        <v>0.5</v>
      </c>
      <c r="AA54">
        <v>6916.67</v>
      </c>
      <c r="AB54">
        <v>0</v>
      </c>
      <c r="AC54">
        <v>0</v>
      </c>
      <c r="AD54">
        <v>0</v>
      </c>
      <c r="AE54">
        <v>7216.66</v>
      </c>
      <c r="AF54">
        <v>0</v>
      </c>
      <c r="AG54">
        <v>0</v>
      </c>
      <c r="AH54">
        <v>0</v>
      </c>
      <c r="AI54">
        <v>6.43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6</v>
      </c>
      <c r="AT54">
        <v>0.5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ROUND(Y54*Source!I42,7)</f>
        <v>1</v>
      </c>
      <c r="CY54">
        <f>AA54</f>
        <v>6916.67</v>
      </c>
      <c r="CZ54">
        <f>AE54</f>
        <v>7216.66</v>
      </c>
      <c r="DA54">
        <f>AI54</f>
        <v>6.43</v>
      </c>
      <c r="DB54">
        <f t="shared" si="1"/>
        <v>3608.33</v>
      </c>
      <c r="DC54">
        <f t="shared" si="2"/>
        <v>0</v>
      </c>
      <c r="DD54" t="s">
        <v>6</v>
      </c>
      <c r="DE54" t="s">
        <v>6</v>
      </c>
      <c r="DF54">
        <f>ROUND(ROUND(AE54*AI54,0)*CX54,0)</f>
        <v>46403</v>
      </c>
      <c r="DG54">
        <f t="shared" si="21"/>
        <v>0</v>
      </c>
      <c r="DH54">
        <f t="shared" si="22"/>
        <v>0</v>
      </c>
      <c r="DI54">
        <f>ROUND(ROUND(AH54,0)*CX54,0)</f>
        <v>0</v>
      </c>
      <c r="DJ54">
        <f>DF54</f>
        <v>46403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ROW(Source!A44)</f>
        <v>44</v>
      </c>
      <c r="B55">
        <v>92867283</v>
      </c>
      <c r="C55">
        <v>92867524</v>
      </c>
      <c r="D55">
        <v>49510757</v>
      </c>
      <c r="E55">
        <v>70</v>
      </c>
      <c r="F55">
        <v>1</v>
      </c>
      <c r="G55">
        <v>1</v>
      </c>
      <c r="H55">
        <v>1</v>
      </c>
      <c r="I55" t="s">
        <v>535</v>
      </c>
      <c r="J55" t="s">
        <v>6</v>
      </c>
      <c r="K55" t="s">
        <v>536</v>
      </c>
      <c r="L55">
        <v>1191</v>
      </c>
      <c r="N55">
        <v>1013</v>
      </c>
      <c r="O55" t="s">
        <v>525</v>
      </c>
      <c r="P55" t="s">
        <v>525</v>
      </c>
      <c r="Q55">
        <v>1</v>
      </c>
      <c r="W55">
        <v>0</v>
      </c>
      <c r="X55">
        <v>-1111239348</v>
      </c>
      <c r="Y55">
        <f t="shared" si="0"/>
        <v>60</v>
      </c>
      <c r="AA55">
        <v>0</v>
      </c>
      <c r="AB55">
        <v>0</v>
      </c>
      <c r="AC55">
        <v>0</v>
      </c>
      <c r="AD55">
        <v>431.46</v>
      </c>
      <c r="AE55">
        <v>0</v>
      </c>
      <c r="AF55">
        <v>0</v>
      </c>
      <c r="AG55">
        <v>0</v>
      </c>
      <c r="AH55">
        <v>9.6199999999999992</v>
      </c>
      <c r="AI55">
        <v>1</v>
      </c>
      <c r="AJ55">
        <v>1</v>
      </c>
      <c r="AK55">
        <v>1</v>
      </c>
      <c r="AL55">
        <v>44.85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60</v>
      </c>
      <c r="AU55" t="s">
        <v>6</v>
      </c>
      <c r="AV55">
        <v>1</v>
      </c>
      <c r="AW55">
        <v>2</v>
      </c>
      <c r="AX55">
        <v>92867535</v>
      </c>
      <c r="AY55">
        <v>1</v>
      </c>
      <c r="AZ55">
        <v>0</v>
      </c>
      <c r="BA55">
        <v>50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ROUND(AT55*Source!I44*AH55*AL55,0)</f>
        <v>518</v>
      </c>
      <c r="CV55">
        <f>ROUND(Y55*Source!I44,7)</f>
        <v>1.2</v>
      </c>
      <c r="CW55">
        <v>0</v>
      </c>
      <c r="CX55">
        <f>ROUND(Y55*Source!I44,7)</f>
        <v>1.2</v>
      </c>
      <c r="CY55">
        <f>AD55</f>
        <v>431.46</v>
      </c>
      <c r="CZ55">
        <f>AH55</f>
        <v>9.6199999999999992</v>
      </c>
      <c r="DA55">
        <f>AL55</f>
        <v>44.85</v>
      </c>
      <c r="DB55">
        <f t="shared" si="1"/>
        <v>577.20000000000005</v>
      </c>
      <c r="DC55">
        <f t="shared" si="2"/>
        <v>0</v>
      </c>
      <c r="DD55" t="s">
        <v>6</v>
      </c>
      <c r="DE55" t="s">
        <v>6</v>
      </c>
      <c r="DF55">
        <f>ROUND(ROUND(AE55,0)*CX55,0)</f>
        <v>0</v>
      </c>
      <c r="DG55">
        <f t="shared" si="21"/>
        <v>0</v>
      </c>
      <c r="DH55">
        <f t="shared" si="22"/>
        <v>0</v>
      </c>
      <c r="DI55">
        <f>ROUND(ROUND(AH55*AL55,0)*CX55,0)</f>
        <v>517</v>
      </c>
      <c r="DJ55">
        <f>DI55</f>
        <v>517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ROW(Source!A44)</f>
        <v>44</v>
      </c>
      <c r="B56">
        <v>92867283</v>
      </c>
      <c r="C56">
        <v>92867524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537</v>
      </c>
      <c r="J56" t="s">
        <v>6</v>
      </c>
      <c r="K56" t="s">
        <v>538</v>
      </c>
      <c r="L56">
        <v>1191</v>
      </c>
      <c r="N56">
        <v>1013</v>
      </c>
      <c r="O56" t="s">
        <v>525</v>
      </c>
      <c r="P56" t="s">
        <v>525</v>
      </c>
      <c r="Q56">
        <v>1</v>
      </c>
      <c r="W56">
        <v>0</v>
      </c>
      <c r="X56">
        <v>-1417349443</v>
      </c>
      <c r="Y56">
        <f t="shared" si="0"/>
        <v>0.01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0.01</v>
      </c>
      <c r="AU56" t="s">
        <v>6</v>
      </c>
      <c r="AV56">
        <v>2</v>
      </c>
      <c r="AW56">
        <v>2</v>
      </c>
      <c r="AX56">
        <v>92867536</v>
      </c>
      <c r="AY56">
        <v>1</v>
      </c>
      <c r="AZ56">
        <v>0</v>
      </c>
      <c r="BA56">
        <v>51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ROUND(Y56*Source!I44,7)</f>
        <v>2.0000000000000001E-4</v>
      </c>
      <c r="CY56">
        <f>AD56</f>
        <v>0</v>
      </c>
      <c r="CZ56">
        <f>AH56</f>
        <v>0</v>
      </c>
      <c r="DA56">
        <f>AL56</f>
        <v>1</v>
      </c>
      <c r="DB56">
        <f t="shared" si="1"/>
        <v>0</v>
      </c>
      <c r="DC56">
        <f t="shared" si="2"/>
        <v>0</v>
      </c>
      <c r="DD56" t="s">
        <v>6</v>
      </c>
      <c r="DE56" t="s">
        <v>6</v>
      </c>
      <c r="DF56">
        <f>ROUND(ROUND(AE56,0)*CX56,0)</f>
        <v>0</v>
      </c>
      <c r="DG56">
        <f t="shared" si="21"/>
        <v>0</v>
      </c>
      <c r="DH56">
        <f>ROUND(ROUND(AG56*AK56,0)*CX56,0)</f>
        <v>0</v>
      </c>
      <c r="DI56">
        <f t="shared" ref="DI56:DI64" si="23">ROUND(ROUND(AH56,0)*CX56,0)</f>
        <v>0</v>
      </c>
      <c r="DJ56">
        <f>DI56</f>
        <v>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ROW(Source!A44)</f>
        <v>44</v>
      </c>
      <c r="B57">
        <v>92867283</v>
      </c>
      <c r="C57">
        <v>92867524</v>
      </c>
      <c r="D57">
        <v>49673503</v>
      </c>
      <c r="E57">
        <v>1</v>
      </c>
      <c r="F57">
        <v>1</v>
      </c>
      <c r="G57">
        <v>1</v>
      </c>
      <c r="H57">
        <v>2</v>
      </c>
      <c r="I57" t="s">
        <v>539</v>
      </c>
      <c r="J57" t="s">
        <v>540</v>
      </c>
      <c r="K57" t="s">
        <v>541</v>
      </c>
      <c r="L57">
        <v>1367</v>
      </c>
      <c r="N57">
        <v>1011</v>
      </c>
      <c r="O57" t="s">
        <v>542</v>
      </c>
      <c r="P57" t="s">
        <v>542</v>
      </c>
      <c r="Q57">
        <v>1</v>
      </c>
      <c r="W57">
        <v>0</v>
      </c>
      <c r="X57">
        <v>509054691</v>
      </c>
      <c r="Y57">
        <f t="shared" si="0"/>
        <v>7.0000000000000001E-3</v>
      </c>
      <c r="AA57">
        <v>0</v>
      </c>
      <c r="AB57">
        <v>1032.96</v>
      </c>
      <c r="AC57">
        <v>520.26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7.0000000000000001E-3</v>
      </c>
      <c r="AU57" t="s">
        <v>6</v>
      </c>
      <c r="AV57">
        <v>0</v>
      </c>
      <c r="AW57">
        <v>2</v>
      </c>
      <c r="AX57">
        <v>92867537</v>
      </c>
      <c r="AY57">
        <v>1</v>
      </c>
      <c r="AZ57">
        <v>0</v>
      </c>
      <c r="BA57">
        <v>52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ROUND(Y57*Source!I44*DO57,7)</f>
        <v>0</v>
      </c>
      <c r="CX57">
        <f>ROUND(Y57*Source!I44,7)</f>
        <v>1.3999999999999999E-4</v>
      </c>
      <c r="CY57">
        <f>AB57</f>
        <v>1032.96</v>
      </c>
      <c r="CZ57">
        <f>AF57</f>
        <v>65.709999999999994</v>
      </c>
      <c r="DA57">
        <f>AJ57</f>
        <v>15.72</v>
      </c>
      <c r="DB57">
        <f t="shared" si="1"/>
        <v>0.46</v>
      </c>
      <c r="DC57">
        <f t="shared" si="2"/>
        <v>0.08</v>
      </c>
      <c r="DD57" t="s">
        <v>6</v>
      </c>
      <c r="DE57" t="s">
        <v>6</v>
      </c>
      <c r="DF57">
        <f>ROUND(ROUND(AE57,0)*CX57,0)</f>
        <v>0</v>
      </c>
      <c r="DG57">
        <f>ROUND(ROUND(AF57*AJ57,0)*CX57,0)</f>
        <v>0</v>
      </c>
      <c r="DH57">
        <f>ROUND(ROUND(AG57*AK57,0)*CX57,0)</f>
        <v>0</v>
      </c>
      <c r="DI57">
        <f t="shared" si="23"/>
        <v>0</v>
      </c>
      <c r="DJ57">
        <f>DG57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ROW(Source!A44)</f>
        <v>44</v>
      </c>
      <c r="B58">
        <v>92867283</v>
      </c>
      <c r="C58">
        <v>92867524</v>
      </c>
      <c r="D58">
        <v>49673715</v>
      </c>
      <c r="E58">
        <v>1</v>
      </c>
      <c r="F58">
        <v>1</v>
      </c>
      <c r="G58">
        <v>1</v>
      </c>
      <c r="H58">
        <v>2</v>
      </c>
      <c r="I58" t="s">
        <v>543</v>
      </c>
      <c r="J58" t="s">
        <v>544</v>
      </c>
      <c r="K58" t="s">
        <v>545</v>
      </c>
      <c r="L58">
        <v>1367</v>
      </c>
      <c r="N58">
        <v>1011</v>
      </c>
      <c r="O58" t="s">
        <v>542</v>
      </c>
      <c r="P58" t="s">
        <v>542</v>
      </c>
      <c r="Q58">
        <v>1</v>
      </c>
      <c r="W58">
        <v>0</v>
      </c>
      <c r="X58">
        <v>829370094</v>
      </c>
      <c r="Y58">
        <f t="shared" si="0"/>
        <v>47.2</v>
      </c>
      <c r="AA58">
        <v>0</v>
      </c>
      <c r="AB58">
        <v>127.33</v>
      </c>
      <c r="AC58">
        <v>0</v>
      </c>
      <c r="AD58">
        <v>0</v>
      </c>
      <c r="AE58">
        <v>0</v>
      </c>
      <c r="AF58">
        <v>8.1</v>
      </c>
      <c r="AG58">
        <v>0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47.2</v>
      </c>
      <c r="AU58" t="s">
        <v>6</v>
      </c>
      <c r="AV58">
        <v>0</v>
      </c>
      <c r="AW58">
        <v>2</v>
      </c>
      <c r="AX58">
        <v>92867538</v>
      </c>
      <c r="AY58">
        <v>1</v>
      </c>
      <c r="AZ58">
        <v>0</v>
      </c>
      <c r="BA58">
        <v>53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ROUND(Y58*Source!I44*DO58,7)</f>
        <v>0</v>
      </c>
      <c r="CX58">
        <f>ROUND(Y58*Source!I44,7)</f>
        <v>0.94399999999999995</v>
      </c>
      <c r="CY58">
        <f>AB58</f>
        <v>127.33</v>
      </c>
      <c r="CZ58">
        <f>AF58</f>
        <v>8.1</v>
      </c>
      <c r="DA58">
        <f>AJ58</f>
        <v>15.72</v>
      </c>
      <c r="DB58">
        <f t="shared" si="1"/>
        <v>382.32</v>
      </c>
      <c r="DC58">
        <f t="shared" si="2"/>
        <v>0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120</v>
      </c>
      <c r="DH58">
        <f>ROUND(ROUND(AG58*AK58,0)*CX58,0)</f>
        <v>0</v>
      </c>
      <c r="DI58">
        <f t="shared" si="23"/>
        <v>0</v>
      </c>
      <c r="DJ58">
        <f>DG58</f>
        <v>120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ROW(Source!A44)</f>
        <v>44</v>
      </c>
      <c r="B59">
        <v>92867283</v>
      </c>
      <c r="C59">
        <v>92867524</v>
      </c>
      <c r="D59">
        <v>49524320</v>
      </c>
      <c r="E59">
        <v>1</v>
      </c>
      <c r="F59">
        <v>1</v>
      </c>
      <c r="G59">
        <v>1</v>
      </c>
      <c r="H59">
        <v>3</v>
      </c>
      <c r="I59" t="s">
        <v>546</v>
      </c>
      <c r="J59" t="s">
        <v>547</v>
      </c>
      <c r="K59" t="s">
        <v>548</v>
      </c>
      <c r="L59">
        <v>1348</v>
      </c>
      <c r="N59">
        <v>1009</v>
      </c>
      <c r="O59" t="s">
        <v>249</v>
      </c>
      <c r="P59" t="s">
        <v>249</v>
      </c>
      <c r="Q59">
        <v>1000</v>
      </c>
      <c r="W59">
        <v>0</v>
      </c>
      <c r="X59">
        <v>1723775757</v>
      </c>
      <c r="Y59">
        <f t="shared" si="0"/>
        <v>0.01</v>
      </c>
      <c r="AA59">
        <v>91373.119999999995</v>
      </c>
      <c r="AB59">
        <v>0</v>
      </c>
      <c r="AC59">
        <v>0</v>
      </c>
      <c r="AD59">
        <v>0</v>
      </c>
      <c r="AE59">
        <v>9211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0.01</v>
      </c>
      <c r="AU59" t="s">
        <v>6</v>
      </c>
      <c r="AV59">
        <v>0</v>
      </c>
      <c r="AW59">
        <v>2</v>
      </c>
      <c r="AX59">
        <v>92867539</v>
      </c>
      <c r="AY59">
        <v>1</v>
      </c>
      <c r="AZ59">
        <v>0</v>
      </c>
      <c r="BA59">
        <v>54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ROUND(Y59*Source!I44,7)</f>
        <v>2.0000000000000001E-4</v>
      </c>
      <c r="CY59">
        <f t="shared" ref="CY59:CY64" si="24">AA59</f>
        <v>91373.119999999995</v>
      </c>
      <c r="CZ59">
        <f t="shared" ref="CZ59:CZ64" si="25">AE59</f>
        <v>9211</v>
      </c>
      <c r="DA59">
        <f t="shared" ref="DA59:DA64" si="26">AI59</f>
        <v>9.92</v>
      </c>
      <c r="DB59">
        <f t="shared" si="1"/>
        <v>92.11</v>
      </c>
      <c r="DC59">
        <f t="shared" si="2"/>
        <v>0</v>
      </c>
      <c r="DD59" t="s">
        <v>6</v>
      </c>
      <c r="DE59" t="s">
        <v>6</v>
      </c>
      <c r="DF59">
        <f t="shared" ref="DF59:DF64" si="27">ROUND(ROUND(AE59*AI59,0)*CX59,0)</f>
        <v>18</v>
      </c>
      <c r="DG59">
        <f t="shared" ref="DG59:DG66" si="28">ROUND(ROUND(AF59,0)*CX59,0)</f>
        <v>0</v>
      </c>
      <c r="DH59">
        <f t="shared" ref="DH59:DH65" si="29">ROUND(ROUND(AG59,0)*CX59,0)</f>
        <v>0</v>
      </c>
      <c r="DI59">
        <f t="shared" si="23"/>
        <v>0</v>
      </c>
      <c r="DJ59">
        <f t="shared" ref="DJ59:DJ64" si="30">DF59</f>
        <v>18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ROW(Source!A44)</f>
        <v>44</v>
      </c>
      <c r="B60">
        <v>92867283</v>
      </c>
      <c r="C60">
        <v>92867524</v>
      </c>
      <c r="D60">
        <v>49526492</v>
      </c>
      <c r="E60">
        <v>1</v>
      </c>
      <c r="F60">
        <v>1</v>
      </c>
      <c r="G60">
        <v>1</v>
      </c>
      <c r="H60">
        <v>3</v>
      </c>
      <c r="I60" t="s">
        <v>549</v>
      </c>
      <c r="J60" t="s">
        <v>550</v>
      </c>
      <c r="K60" t="s">
        <v>551</v>
      </c>
      <c r="L60">
        <v>1346</v>
      </c>
      <c r="N60">
        <v>1009</v>
      </c>
      <c r="O60" t="s">
        <v>289</v>
      </c>
      <c r="P60" t="s">
        <v>289</v>
      </c>
      <c r="Q60">
        <v>1</v>
      </c>
      <c r="W60">
        <v>0</v>
      </c>
      <c r="X60">
        <v>497341279</v>
      </c>
      <c r="Y60">
        <f t="shared" si="0"/>
        <v>3</v>
      </c>
      <c r="AA60">
        <v>229.05</v>
      </c>
      <c r="AB60">
        <v>0</v>
      </c>
      <c r="AC60">
        <v>0</v>
      </c>
      <c r="AD60">
        <v>0</v>
      </c>
      <c r="AE60">
        <v>23.09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3</v>
      </c>
      <c r="AU60" t="s">
        <v>6</v>
      </c>
      <c r="AV60">
        <v>0</v>
      </c>
      <c r="AW60">
        <v>2</v>
      </c>
      <c r="AX60">
        <v>92867540</v>
      </c>
      <c r="AY60">
        <v>1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ROUND(Y60*Source!I44,7)</f>
        <v>0.06</v>
      </c>
      <c r="CY60">
        <f t="shared" si="24"/>
        <v>229.05</v>
      </c>
      <c r="CZ60">
        <f t="shared" si="25"/>
        <v>23.09</v>
      </c>
      <c r="DA60">
        <f t="shared" si="26"/>
        <v>9.92</v>
      </c>
      <c r="DB60">
        <f t="shared" si="1"/>
        <v>69.27</v>
      </c>
      <c r="DC60">
        <f t="shared" si="2"/>
        <v>0</v>
      </c>
      <c r="DD60" t="s">
        <v>6</v>
      </c>
      <c r="DE60" t="s">
        <v>6</v>
      </c>
      <c r="DF60">
        <f t="shared" si="27"/>
        <v>14</v>
      </c>
      <c r="DG60">
        <f t="shared" si="28"/>
        <v>0</v>
      </c>
      <c r="DH60">
        <f t="shared" si="29"/>
        <v>0</v>
      </c>
      <c r="DI60">
        <f t="shared" si="23"/>
        <v>0</v>
      </c>
      <c r="DJ60">
        <f t="shared" si="30"/>
        <v>14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ROW(Source!A44)</f>
        <v>44</v>
      </c>
      <c r="B61">
        <v>92867283</v>
      </c>
      <c r="C61">
        <v>92867524</v>
      </c>
      <c r="D61">
        <v>49584382</v>
      </c>
      <c r="E61">
        <v>1</v>
      </c>
      <c r="F61">
        <v>1</v>
      </c>
      <c r="G61">
        <v>1</v>
      </c>
      <c r="H61">
        <v>3</v>
      </c>
      <c r="I61" t="s">
        <v>552</v>
      </c>
      <c r="J61" t="s">
        <v>553</v>
      </c>
      <c r="K61" t="s">
        <v>554</v>
      </c>
      <c r="L61">
        <v>1371</v>
      </c>
      <c r="N61">
        <v>1013</v>
      </c>
      <c r="O61" t="s">
        <v>23</v>
      </c>
      <c r="P61" t="s">
        <v>23</v>
      </c>
      <c r="Q61">
        <v>1</v>
      </c>
      <c r="W61">
        <v>0</v>
      </c>
      <c r="X61">
        <v>-954108197</v>
      </c>
      <c r="Y61">
        <f t="shared" si="0"/>
        <v>100</v>
      </c>
      <c r="AA61">
        <v>25.49</v>
      </c>
      <c r="AB61">
        <v>0</v>
      </c>
      <c r="AC61">
        <v>0</v>
      </c>
      <c r="AD61">
        <v>0</v>
      </c>
      <c r="AE61">
        <v>2.57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100</v>
      </c>
      <c r="AU61" t="s">
        <v>6</v>
      </c>
      <c r="AV61">
        <v>0</v>
      </c>
      <c r="AW61">
        <v>2</v>
      </c>
      <c r="AX61">
        <v>92867541</v>
      </c>
      <c r="AY61">
        <v>1</v>
      </c>
      <c r="AZ61">
        <v>0</v>
      </c>
      <c r="BA61">
        <v>56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ROUND(Y61*Source!I44,7)</f>
        <v>2</v>
      </c>
      <c r="CY61">
        <f t="shared" si="24"/>
        <v>25.49</v>
      </c>
      <c r="CZ61">
        <f t="shared" si="25"/>
        <v>2.57</v>
      </c>
      <c r="DA61">
        <f t="shared" si="26"/>
        <v>9.92</v>
      </c>
      <c r="DB61">
        <f t="shared" si="1"/>
        <v>257</v>
      </c>
      <c r="DC61">
        <f t="shared" si="2"/>
        <v>0</v>
      </c>
      <c r="DD61" t="s">
        <v>6</v>
      </c>
      <c r="DE61" t="s">
        <v>6</v>
      </c>
      <c r="DF61">
        <f t="shared" si="27"/>
        <v>50</v>
      </c>
      <c r="DG61">
        <f t="shared" si="28"/>
        <v>0</v>
      </c>
      <c r="DH61">
        <f t="shared" si="29"/>
        <v>0</v>
      </c>
      <c r="DI61">
        <f t="shared" si="23"/>
        <v>0</v>
      </c>
      <c r="DJ61">
        <f t="shared" si="30"/>
        <v>50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ROW(Source!A44)</f>
        <v>44</v>
      </c>
      <c r="B62">
        <v>92867283</v>
      </c>
      <c r="C62">
        <v>92867524</v>
      </c>
      <c r="D62">
        <v>49585548</v>
      </c>
      <c r="E62">
        <v>1</v>
      </c>
      <c r="F62">
        <v>1</v>
      </c>
      <c r="G62">
        <v>1</v>
      </c>
      <c r="H62">
        <v>3</v>
      </c>
      <c r="I62" t="s">
        <v>555</v>
      </c>
      <c r="J62" t="s">
        <v>556</v>
      </c>
      <c r="K62" t="s">
        <v>557</v>
      </c>
      <c r="L62">
        <v>1371</v>
      </c>
      <c r="N62">
        <v>1013</v>
      </c>
      <c r="O62" t="s">
        <v>23</v>
      </c>
      <c r="P62" t="s">
        <v>23</v>
      </c>
      <c r="Q62">
        <v>1</v>
      </c>
      <c r="W62">
        <v>0</v>
      </c>
      <c r="X62">
        <v>2109559153</v>
      </c>
      <c r="Y62">
        <f t="shared" si="0"/>
        <v>100</v>
      </c>
      <c r="AA62">
        <v>53.57</v>
      </c>
      <c r="AB62">
        <v>0</v>
      </c>
      <c r="AC62">
        <v>0</v>
      </c>
      <c r="AD62">
        <v>0</v>
      </c>
      <c r="AE62">
        <v>5.4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100</v>
      </c>
      <c r="AU62" t="s">
        <v>6</v>
      </c>
      <c r="AV62">
        <v>0</v>
      </c>
      <c r="AW62">
        <v>2</v>
      </c>
      <c r="AX62">
        <v>92867542</v>
      </c>
      <c r="AY62">
        <v>1</v>
      </c>
      <c r="AZ62">
        <v>0</v>
      </c>
      <c r="BA62">
        <v>57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ROUND(Y62*Source!I44,7)</f>
        <v>2</v>
      </c>
      <c r="CY62">
        <f t="shared" si="24"/>
        <v>53.57</v>
      </c>
      <c r="CZ62">
        <f t="shared" si="25"/>
        <v>5.4</v>
      </c>
      <c r="DA62">
        <f t="shared" si="26"/>
        <v>9.92</v>
      </c>
      <c r="DB62">
        <f t="shared" si="1"/>
        <v>540</v>
      </c>
      <c r="DC62">
        <f t="shared" si="2"/>
        <v>0</v>
      </c>
      <c r="DD62" t="s">
        <v>6</v>
      </c>
      <c r="DE62" t="s">
        <v>6</v>
      </c>
      <c r="DF62">
        <f t="shared" si="27"/>
        <v>108</v>
      </c>
      <c r="DG62">
        <f t="shared" si="28"/>
        <v>0</v>
      </c>
      <c r="DH62">
        <f t="shared" si="29"/>
        <v>0</v>
      </c>
      <c r="DI62">
        <f t="shared" si="23"/>
        <v>0</v>
      </c>
      <c r="DJ62">
        <f t="shared" si="30"/>
        <v>108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ROW(Source!A44)</f>
        <v>44</v>
      </c>
      <c r="B63">
        <v>92867283</v>
      </c>
      <c r="C63">
        <v>92867524</v>
      </c>
      <c r="D63">
        <v>49586795</v>
      </c>
      <c r="E63">
        <v>1</v>
      </c>
      <c r="F63">
        <v>1</v>
      </c>
      <c r="G63">
        <v>1</v>
      </c>
      <c r="H63">
        <v>3</v>
      </c>
      <c r="I63" t="s">
        <v>558</v>
      </c>
      <c r="J63" t="s">
        <v>559</v>
      </c>
      <c r="K63" t="s">
        <v>560</v>
      </c>
      <c r="L63">
        <v>1371</v>
      </c>
      <c r="N63">
        <v>1013</v>
      </c>
      <c r="O63" t="s">
        <v>23</v>
      </c>
      <c r="P63" t="s">
        <v>23</v>
      </c>
      <c r="Q63">
        <v>1</v>
      </c>
      <c r="W63">
        <v>0</v>
      </c>
      <c r="X63">
        <v>-538943770</v>
      </c>
      <c r="Y63">
        <f t="shared" si="0"/>
        <v>100</v>
      </c>
      <c r="AA63">
        <v>93.25</v>
      </c>
      <c r="AB63">
        <v>0</v>
      </c>
      <c r="AC63">
        <v>0</v>
      </c>
      <c r="AD63">
        <v>0</v>
      </c>
      <c r="AE63">
        <v>9.4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100</v>
      </c>
      <c r="AU63" t="s">
        <v>6</v>
      </c>
      <c r="AV63">
        <v>0</v>
      </c>
      <c r="AW63">
        <v>2</v>
      </c>
      <c r="AX63">
        <v>92867543</v>
      </c>
      <c r="AY63">
        <v>1</v>
      </c>
      <c r="AZ63">
        <v>0</v>
      </c>
      <c r="BA63">
        <v>58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ROUND(Y63*Source!I44,7)</f>
        <v>2</v>
      </c>
      <c r="CY63">
        <f t="shared" si="24"/>
        <v>93.25</v>
      </c>
      <c r="CZ63">
        <f t="shared" si="25"/>
        <v>9.4</v>
      </c>
      <c r="DA63">
        <f t="shared" si="26"/>
        <v>9.92</v>
      </c>
      <c r="DB63">
        <f t="shared" si="1"/>
        <v>940</v>
      </c>
      <c r="DC63">
        <f t="shared" si="2"/>
        <v>0</v>
      </c>
      <c r="DD63" t="s">
        <v>6</v>
      </c>
      <c r="DE63" t="s">
        <v>6</v>
      </c>
      <c r="DF63">
        <f t="shared" si="27"/>
        <v>186</v>
      </c>
      <c r="DG63">
        <f t="shared" si="28"/>
        <v>0</v>
      </c>
      <c r="DH63">
        <f t="shared" si="29"/>
        <v>0</v>
      </c>
      <c r="DI63">
        <f t="shared" si="23"/>
        <v>0</v>
      </c>
      <c r="DJ63">
        <f t="shared" si="30"/>
        <v>186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ROW(Source!A44)</f>
        <v>44</v>
      </c>
      <c r="B64">
        <v>92867283</v>
      </c>
      <c r="C64">
        <v>92867524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529</v>
      </c>
      <c r="J64" t="s">
        <v>6</v>
      </c>
      <c r="K64" t="s">
        <v>530</v>
      </c>
      <c r="L64">
        <v>1374</v>
      </c>
      <c r="N64">
        <v>1013</v>
      </c>
      <c r="O64" t="s">
        <v>531</v>
      </c>
      <c r="P64" t="s">
        <v>531</v>
      </c>
      <c r="Q64">
        <v>1</v>
      </c>
      <c r="W64">
        <v>0</v>
      </c>
      <c r="X64">
        <v>-1731369543</v>
      </c>
      <c r="Y64">
        <f t="shared" si="0"/>
        <v>11.54</v>
      </c>
      <c r="AA64">
        <v>9.92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11.54</v>
      </c>
      <c r="AU64" t="s">
        <v>6</v>
      </c>
      <c r="AV64">
        <v>0</v>
      </c>
      <c r="AW64">
        <v>2</v>
      </c>
      <c r="AX64">
        <v>92867544</v>
      </c>
      <c r="AY64">
        <v>1</v>
      </c>
      <c r="AZ64">
        <v>0</v>
      </c>
      <c r="BA64">
        <v>59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ROUND(Y64*Source!I44,7)</f>
        <v>0.23080000000000001</v>
      </c>
      <c r="CY64">
        <f t="shared" si="24"/>
        <v>9.92</v>
      </c>
      <c r="CZ64">
        <f t="shared" si="25"/>
        <v>1</v>
      </c>
      <c r="DA64">
        <f t="shared" si="26"/>
        <v>9.92</v>
      </c>
      <c r="DB64">
        <f t="shared" si="1"/>
        <v>11.54</v>
      </c>
      <c r="DC64">
        <f t="shared" si="2"/>
        <v>0</v>
      </c>
      <c r="DD64" t="s">
        <v>6</v>
      </c>
      <c r="DE64" t="s">
        <v>6</v>
      </c>
      <c r="DF64">
        <f t="shared" si="27"/>
        <v>2</v>
      </c>
      <c r="DG64">
        <f t="shared" si="28"/>
        <v>0</v>
      </c>
      <c r="DH64">
        <f t="shared" si="29"/>
        <v>0</v>
      </c>
      <c r="DI64">
        <f t="shared" si="23"/>
        <v>0</v>
      </c>
      <c r="DJ64">
        <f t="shared" si="30"/>
        <v>2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ROW(Source!A45)</f>
        <v>45</v>
      </c>
      <c r="B65">
        <v>92867283</v>
      </c>
      <c r="C65">
        <v>92867545</v>
      </c>
      <c r="D65">
        <v>49510757</v>
      </c>
      <c r="E65">
        <v>70</v>
      </c>
      <c r="F65">
        <v>1</v>
      </c>
      <c r="G65">
        <v>1</v>
      </c>
      <c r="H65">
        <v>1</v>
      </c>
      <c r="I65" t="s">
        <v>535</v>
      </c>
      <c r="J65" t="s">
        <v>6</v>
      </c>
      <c r="K65" t="s">
        <v>536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-1111239348</v>
      </c>
      <c r="Y65">
        <f t="shared" ref="Y65:Y128" si="31">AT65</f>
        <v>65</v>
      </c>
      <c r="AA65">
        <v>0</v>
      </c>
      <c r="AB65">
        <v>0</v>
      </c>
      <c r="AC65">
        <v>0</v>
      </c>
      <c r="AD65">
        <v>431.46</v>
      </c>
      <c r="AE65">
        <v>0</v>
      </c>
      <c r="AF65">
        <v>0</v>
      </c>
      <c r="AG65">
        <v>0</v>
      </c>
      <c r="AH65">
        <v>9.6199999999999992</v>
      </c>
      <c r="AI65">
        <v>1</v>
      </c>
      <c r="AJ65">
        <v>1</v>
      </c>
      <c r="AK65">
        <v>1</v>
      </c>
      <c r="AL65">
        <v>44.85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65</v>
      </c>
      <c r="AU65" t="s">
        <v>6</v>
      </c>
      <c r="AV65">
        <v>1</v>
      </c>
      <c r="AW65">
        <v>2</v>
      </c>
      <c r="AX65">
        <v>92867552</v>
      </c>
      <c r="AY65">
        <v>1</v>
      </c>
      <c r="AZ65">
        <v>0</v>
      </c>
      <c r="BA65">
        <v>60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ROUND(AT65*Source!I45*AH65*AL65,0)</f>
        <v>561</v>
      </c>
      <c r="CV65">
        <f>ROUND(Y65*Source!I45,7)</f>
        <v>1.3</v>
      </c>
      <c r="CW65">
        <v>0</v>
      </c>
      <c r="CX65">
        <f>ROUND(Y65*Source!I45,7)</f>
        <v>1.3</v>
      </c>
      <c r="CY65">
        <f>AD65</f>
        <v>431.46</v>
      </c>
      <c r="CZ65">
        <f>AH65</f>
        <v>9.6199999999999992</v>
      </c>
      <c r="DA65">
        <f>AL65</f>
        <v>44.85</v>
      </c>
      <c r="DB65">
        <f t="shared" ref="DB65:DB128" si="32">ROUND(ROUND(AT65*CZ65,2),2)</f>
        <v>625.29999999999995</v>
      </c>
      <c r="DC65">
        <f t="shared" ref="DC65:DC128" si="33">ROUND(ROUND(AT65*AG65,2),2)</f>
        <v>0</v>
      </c>
      <c r="DD65" t="s">
        <v>6</v>
      </c>
      <c r="DE65" t="s">
        <v>6</v>
      </c>
      <c r="DF65">
        <f>ROUND(ROUND(AE65,0)*CX65,0)</f>
        <v>0</v>
      </c>
      <c r="DG65">
        <f t="shared" si="28"/>
        <v>0</v>
      </c>
      <c r="DH65">
        <f t="shared" si="29"/>
        <v>0</v>
      </c>
      <c r="DI65">
        <f>ROUND(ROUND(AH65*AL65,0)*CX65,0)</f>
        <v>560</v>
      </c>
      <c r="DJ65">
        <f>DI65</f>
        <v>560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ROW(Source!A45)</f>
        <v>45</v>
      </c>
      <c r="B66">
        <v>92867283</v>
      </c>
      <c r="C66">
        <v>92867545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537</v>
      </c>
      <c r="J66" t="s">
        <v>6</v>
      </c>
      <c r="K66" t="s">
        <v>538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-1417349443</v>
      </c>
      <c r="Y66">
        <f t="shared" si="31"/>
        <v>0.04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0.04</v>
      </c>
      <c r="AU66" t="s">
        <v>6</v>
      </c>
      <c r="AV66">
        <v>2</v>
      </c>
      <c r="AW66">
        <v>2</v>
      </c>
      <c r="AX66">
        <v>92867553</v>
      </c>
      <c r="AY66">
        <v>1</v>
      </c>
      <c r="AZ66">
        <v>0</v>
      </c>
      <c r="BA66">
        <v>61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ROUND(Y66*Source!I45,7)</f>
        <v>8.0000000000000004E-4</v>
      </c>
      <c r="CY66">
        <f>AD66</f>
        <v>0</v>
      </c>
      <c r="CZ66">
        <f>AH66</f>
        <v>0</v>
      </c>
      <c r="DA66">
        <f>AL66</f>
        <v>1</v>
      </c>
      <c r="DB66">
        <f t="shared" si="32"/>
        <v>0</v>
      </c>
      <c r="DC66">
        <f t="shared" si="33"/>
        <v>0</v>
      </c>
      <c r="DD66" t="s">
        <v>6</v>
      </c>
      <c r="DE66" t="s">
        <v>6</v>
      </c>
      <c r="DF66">
        <f>ROUND(ROUND(AE66,0)*CX66,0)</f>
        <v>0</v>
      </c>
      <c r="DG66">
        <f t="shared" si="28"/>
        <v>0</v>
      </c>
      <c r="DH66">
        <f>ROUND(ROUND(AG66*AK66,0)*CX66,0)</f>
        <v>0</v>
      </c>
      <c r="DI66">
        <f>ROUND(ROUND(AH66,0)*CX66,0)</f>
        <v>0</v>
      </c>
      <c r="DJ66">
        <f>DI66</f>
        <v>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ROW(Source!A45)</f>
        <v>45</v>
      </c>
      <c r="B67">
        <v>92867283</v>
      </c>
      <c r="C67">
        <v>92867545</v>
      </c>
      <c r="D67">
        <v>49673503</v>
      </c>
      <c r="E67">
        <v>1</v>
      </c>
      <c r="F67">
        <v>1</v>
      </c>
      <c r="G67">
        <v>1</v>
      </c>
      <c r="H67">
        <v>2</v>
      </c>
      <c r="I67" t="s">
        <v>539</v>
      </c>
      <c r="J67" t="s">
        <v>540</v>
      </c>
      <c r="K67" t="s">
        <v>541</v>
      </c>
      <c r="L67">
        <v>1367</v>
      </c>
      <c r="N67">
        <v>1011</v>
      </c>
      <c r="O67" t="s">
        <v>542</v>
      </c>
      <c r="P67" t="s">
        <v>542</v>
      </c>
      <c r="Q67">
        <v>1</v>
      </c>
      <c r="W67">
        <v>0</v>
      </c>
      <c r="X67">
        <v>509054691</v>
      </c>
      <c r="Y67">
        <f t="shared" si="31"/>
        <v>0.04</v>
      </c>
      <c r="AA67">
        <v>0</v>
      </c>
      <c r="AB67">
        <v>1032.96</v>
      </c>
      <c r="AC67">
        <v>520.26</v>
      </c>
      <c r="AD67">
        <v>0</v>
      </c>
      <c r="AE67">
        <v>0</v>
      </c>
      <c r="AF67">
        <v>65.709999999999994</v>
      </c>
      <c r="AG67">
        <v>11.6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0.04</v>
      </c>
      <c r="AU67" t="s">
        <v>6</v>
      </c>
      <c r="AV67">
        <v>0</v>
      </c>
      <c r="AW67">
        <v>2</v>
      </c>
      <c r="AX67">
        <v>92867554</v>
      </c>
      <c r="AY67">
        <v>1</v>
      </c>
      <c r="AZ67">
        <v>0</v>
      </c>
      <c r="BA67">
        <v>62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ROUND(Y67*Source!I45*DO67,7)</f>
        <v>0</v>
      </c>
      <c r="CX67">
        <f>ROUND(Y67*Source!I45,7)</f>
        <v>8.0000000000000004E-4</v>
      </c>
      <c r="CY67">
        <f>AB67</f>
        <v>1032.96</v>
      </c>
      <c r="CZ67">
        <f>AF67</f>
        <v>65.709999999999994</v>
      </c>
      <c r="DA67">
        <f>AJ67</f>
        <v>15.72</v>
      </c>
      <c r="DB67">
        <f t="shared" si="32"/>
        <v>2.63</v>
      </c>
      <c r="DC67">
        <f t="shared" si="33"/>
        <v>0.46</v>
      </c>
      <c r="DD67" t="s">
        <v>6</v>
      </c>
      <c r="DE67" t="s">
        <v>6</v>
      </c>
      <c r="DF67">
        <f>ROUND(ROUND(AE67,0)*CX67,0)</f>
        <v>0</v>
      </c>
      <c r="DG67">
        <f>ROUND(ROUND(AF67*AJ67,0)*CX67,0)</f>
        <v>1</v>
      </c>
      <c r="DH67">
        <f>ROUND(ROUND(AG67*AK67,0)*CX67,0)</f>
        <v>0</v>
      </c>
      <c r="DI67">
        <f>ROUND(ROUND(AH67,0)*CX67,0)</f>
        <v>0</v>
      </c>
      <c r="DJ67">
        <f>DG67</f>
        <v>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ROW(Source!A45)</f>
        <v>45</v>
      </c>
      <c r="B68">
        <v>92867283</v>
      </c>
      <c r="C68">
        <v>92867545</v>
      </c>
      <c r="D68">
        <v>49673715</v>
      </c>
      <c r="E68">
        <v>1</v>
      </c>
      <c r="F68">
        <v>1</v>
      </c>
      <c r="G68">
        <v>1</v>
      </c>
      <c r="H68">
        <v>2</v>
      </c>
      <c r="I68" t="s">
        <v>543</v>
      </c>
      <c r="J68" t="s">
        <v>544</v>
      </c>
      <c r="K68" t="s">
        <v>545</v>
      </c>
      <c r="L68">
        <v>1367</v>
      </c>
      <c r="N68">
        <v>1011</v>
      </c>
      <c r="O68" t="s">
        <v>542</v>
      </c>
      <c r="P68" t="s">
        <v>542</v>
      </c>
      <c r="Q68">
        <v>1</v>
      </c>
      <c r="W68">
        <v>0</v>
      </c>
      <c r="X68">
        <v>829370094</v>
      </c>
      <c r="Y68">
        <f t="shared" si="31"/>
        <v>31.6</v>
      </c>
      <c r="AA68">
        <v>0</v>
      </c>
      <c r="AB68">
        <v>127.33</v>
      </c>
      <c r="AC68">
        <v>0</v>
      </c>
      <c r="AD68">
        <v>0</v>
      </c>
      <c r="AE68">
        <v>0</v>
      </c>
      <c r="AF68">
        <v>8.1</v>
      </c>
      <c r="AG68">
        <v>0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31.6</v>
      </c>
      <c r="AU68" t="s">
        <v>6</v>
      </c>
      <c r="AV68">
        <v>0</v>
      </c>
      <c r="AW68">
        <v>2</v>
      </c>
      <c r="AX68">
        <v>92867555</v>
      </c>
      <c r="AY68">
        <v>1</v>
      </c>
      <c r="AZ68">
        <v>0</v>
      </c>
      <c r="BA68">
        <v>63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ROUND(Y68*Source!I45*DO68,7)</f>
        <v>0</v>
      </c>
      <c r="CX68">
        <f>ROUND(Y68*Source!I45,7)</f>
        <v>0.63200000000000001</v>
      </c>
      <c r="CY68">
        <f>AB68</f>
        <v>127.33</v>
      </c>
      <c r="CZ68">
        <f>AF68</f>
        <v>8.1</v>
      </c>
      <c r="DA68">
        <f>AJ68</f>
        <v>15.72</v>
      </c>
      <c r="DB68">
        <f t="shared" si="32"/>
        <v>255.96</v>
      </c>
      <c r="DC68">
        <f t="shared" si="33"/>
        <v>0</v>
      </c>
      <c r="DD68" t="s">
        <v>6</v>
      </c>
      <c r="DE68" t="s">
        <v>6</v>
      </c>
      <c r="DF68">
        <f>ROUND(ROUND(AE68,0)*CX68,0)</f>
        <v>0</v>
      </c>
      <c r="DG68">
        <f>ROUND(ROUND(AF68*AJ68,0)*CX68,0)</f>
        <v>80</v>
      </c>
      <c r="DH68">
        <f>ROUND(ROUND(AG68*AK68,0)*CX68,0)</f>
        <v>0</v>
      </c>
      <c r="DI68">
        <f>ROUND(ROUND(AH68,0)*CX68,0)</f>
        <v>0</v>
      </c>
      <c r="DJ68">
        <f>DG68</f>
        <v>80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ROW(Source!A45)</f>
        <v>45</v>
      </c>
      <c r="B69">
        <v>92867283</v>
      </c>
      <c r="C69">
        <v>92867545</v>
      </c>
      <c r="D69">
        <v>49524320</v>
      </c>
      <c r="E69">
        <v>1</v>
      </c>
      <c r="F69">
        <v>1</v>
      </c>
      <c r="G69">
        <v>1</v>
      </c>
      <c r="H69">
        <v>3</v>
      </c>
      <c r="I69" t="s">
        <v>546</v>
      </c>
      <c r="J69" t="s">
        <v>547</v>
      </c>
      <c r="K69" t="s">
        <v>548</v>
      </c>
      <c r="L69">
        <v>1348</v>
      </c>
      <c r="N69">
        <v>1009</v>
      </c>
      <c r="O69" t="s">
        <v>249</v>
      </c>
      <c r="P69" t="s">
        <v>249</v>
      </c>
      <c r="Q69">
        <v>1000</v>
      </c>
      <c r="W69">
        <v>0</v>
      </c>
      <c r="X69">
        <v>1723775757</v>
      </c>
      <c r="Y69">
        <f t="shared" si="31"/>
        <v>1.4999999999999999E-2</v>
      </c>
      <c r="AA69">
        <v>91373.119999999995</v>
      </c>
      <c r="AB69">
        <v>0</v>
      </c>
      <c r="AC69">
        <v>0</v>
      </c>
      <c r="AD69">
        <v>0</v>
      </c>
      <c r="AE69">
        <v>9211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1.4999999999999999E-2</v>
      </c>
      <c r="AU69" t="s">
        <v>6</v>
      </c>
      <c r="AV69">
        <v>0</v>
      </c>
      <c r="AW69">
        <v>2</v>
      </c>
      <c r="AX69">
        <v>92867556</v>
      </c>
      <c r="AY69">
        <v>1</v>
      </c>
      <c r="AZ69">
        <v>0</v>
      </c>
      <c r="BA69">
        <v>64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ROUND(Y69*Source!I45,7)</f>
        <v>2.9999999999999997E-4</v>
      </c>
      <c r="CY69">
        <f>AA69</f>
        <v>91373.119999999995</v>
      </c>
      <c r="CZ69">
        <f>AE69</f>
        <v>9211</v>
      </c>
      <c r="DA69">
        <f>AI69</f>
        <v>9.92</v>
      </c>
      <c r="DB69">
        <f t="shared" si="32"/>
        <v>138.16999999999999</v>
      </c>
      <c r="DC69">
        <f t="shared" si="33"/>
        <v>0</v>
      </c>
      <c r="DD69" t="s">
        <v>6</v>
      </c>
      <c r="DE69" t="s">
        <v>6</v>
      </c>
      <c r="DF69">
        <f>ROUND(ROUND(AE69*AI69,0)*CX69,0)</f>
        <v>27</v>
      </c>
      <c r="DG69">
        <f>ROUND(ROUND(AF69,0)*CX69,0)</f>
        <v>0</v>
      </c>
      <c r="DH69">
        <f>ROUND(ROUND(AG69,0)*CX69,0)</f>
        <v>0</v>
      </c>
      <c r="DI69">
        <f>ROUND(ROUND(AH69,0)*CX69,0)</f>
        <v>0</v>
      </c>
      <c r="DJ69">
        <f>DF69</f>
        <v>27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ROW(Source!A45)</f>
        <v>45</v>
      </c>
      <c r="B70">
        <v>92867283</v>
      </c>
      <c r="C70">
        <v>92867545</v>
      </c>
      <c r="D70">
        <v>49515638</v>
      </c>
      <c r="E70">
        <v>70</v>
      </c>
      <c r="F70">
        <v>1</v>
      </c>
      <c r="G70">
        <v>1</v>
      </c>
      <c r="H70">
        <v>3</v>
      </c>
      <c r="I70" t="s">
        <v>529</v>
      </c>
      <c r="J70" t="s">
        <v>6</v>
      </c>
      <c r="K70" t="s">
        <v>530</v>
      </c>
      <c r="L70">
        <v>1374</v>
      </c>
      <c r="N70">
        <v>1013</v>
      </c>
      <c r="O70" t="s">
        <v>531</v>
      </c>
      <c r="P70" t="s">
        <v>531</v>
      </c>
      <c r="Q70">
        <v>1</v>
      </c>
      <c r="W70">
        <v>0</v>
      </c>
      <c r="X70">
        <v>-1731369543</v>
      </c>
      <c r="Y70">
        <f t="shared" si="31"/>
        <v>12.51</v>
      </c>
      <c r="AA70">
        <v>9.92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12.51</v>
      </c>
      <c r="AU70" t="s">
        <v>6</v>
      </c>
      <c r="AV70">
        <v>0</v>
      </c>
      <c r="AW70">
        <v>2</v>
      </c>
      <c r="AX70">
        <v>92867557</v>
      </c>
      <c r="AY70">
        <v>1</v>
      </c>
      <c r="AZ70">
        <v>0</v>
      </c>
      <c r="BA70">
        <v>65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ROUND(Y70*Source!I45,7)</f>
        <v>0.25019999999999998</v>
      </c>
      <c r="CY70">
        <f>AA70</f>
        <v>9.92</v>
      </c>
      <c r="CZ70">
        <f>AE70</f>
        <v>1</v>
      </c>
      <c r="DA70">
        <f>AI70</f>
        <v>9.92</v>
      </c>
      <c r="DB70">
        <f t="shared" si="32"/>
        <v>12.51</v>
      </c>
      <c r="DC70">
        <f t="shared" si="33"/>
        <v>0</v>
      </c>
      <c r="DD70" t="s">
        <v>6</v>
      </c>
      <c r="DE70" t="s">
        <v>6</v>
      </c>
      <c r="DF70">
        <f>ROUND(ROUND(AE70*AI70,0)*CX70,0)</f>
        <v>3</v>
      </c>
      <c r="DG70">
        <f>ROUND(ROUND(AF70,0)*CX70,0)</f>
        <v>0</v>
      </c>
      <c r="DH70">
        <f>ROUND(ROUND(AG70,0)*CX70,0)</f>
        <v>0</v>
      </c>
      <c r="DI70">
        <f>ROUND(ROUND(AH70,0)*CX70,0)</f>
        <v>0</v>
      </c>
      <c r="DJ70">
        <f>DF70</f>
        <v>3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ROW(Source!A46)</f>
        <v>46</v>
      </c>
      <c r="B71">
        <v>92867283</v>
      </c>
      <c r="C71">
        <v>92867558</v>
      </c>
      <c r="D71">
        <v>49510731</v>
      </c>
      <c r="E71">
        <v>70</v>
      </c>
      <c r="F71">
        <v>1</v>
      </c>
      <c r="G71">
        <v>1</v>
      </c>
      <c r="H71">
        <v>1</v>
      </c>
      <c r="I71" t="s">
        <v>594</v>
      </c>
      <c r="J71" t="s">
        <v>6</v>
      </c>
      <c r="K71" t="s">
        <v>595</v>
      </c>
      <c r="L71">
        <v>1191</v>
      </c>
      <c r="N71">
        <v>1013</v>
      </c>
      <c r="O71" t="s">
        <v>525</v>
      </c>
      <c r="P71" t="s">
        <v>525</v>
      </c>
      <c r="Q71">
        <v>1</v>
      </c>
      <c r="W71">
        <v>0</v>
      </c>
      <c r="X71">
        <v>1893946532</v>
      </c>
      <c r="Y71">
        <f t="shared" si="31"/>
        <v>1.47</v>
      </c>
      <c r="AA71">
        <v>0</v>
      </c>
      <c r="AB71">
        <v>0</v>
      </c>
      <c r="AC71">
        <v>0</v>
      </c>
      <c r="AD71">
        <v>406.79</v>
      </c>
      <c r="AE71">
        <v>0</v>
      </c>
      <c r="AF71">
        <v>0</v>
      </c>
      <c r="AG71">
        <v>0</v>
      </c>
      <c r="AH71">
        <v>9.07</v>
      </c>
      <c r="AI71">
        <v>1</v>
      </c>
      <c r="AJ71">
        <v>1</v>
      </c>
      <c r="AK71">
        <v>1</v>
      </c>
      <c r="AL71">
        <v>44.85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1.47</v>
      </c>
      <c r="AU71" t="s">
        <v>6</v>
      </c>
      <c r="AV71">
        <v>1</v>
      </c>
      <c r="AW71">
        <v>2</v>
      </c>
      <c r="AX71">
        <v>92867567</v>
      </c>
      <c r="AY71">
        <v>1</v>
      </c>
      <c r="AZ71">
        <v>0</v>
      </c>
      <c r="BA71">
        <v>66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ROUND(AT71*Source!I46*AH71*AL71,0)</f>
        <v>2392</v>
      </c>
      <c r="CV71">
        <f>ROUND(Y71*Source!I46,7)</f>
        <v>5.88</v>
      </c>
      <c r="CW71">
        <v>0</v>
      </c>
      <c r="CX71">
        <f>ROUND(Y71*Source!I46,7)</f>
        <v>5.88</v>
      </c>
      <c r="CY71">
        <f>AD71</f>
        <v>406.79</v>
      </c>
      <c r="CZ71">
        <f>AH71</f>
        <v>9.07</v>
      </c>
      <c r="DA71">
        <f>AL71</f>
        <v>44.85</v>
      </c>
      <c r="DB71">
        <f t="shared" si="32"/>
        <v>13.33</v>
      </c>
      <c r="DC71">
        <f t="shared" si="33"/>
        <v>0</v>
      </c>
      <c r="DD71" t="s">
        <v>6</v>
      </c>
      <c r="DE71" t="s">
        <v>6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ROUND(ROUND(AH71*AL71,0)*CX71,0)</f>
        <v>2393</v>
      </c>
      <c r="DJ71">
        <f>DI71</f>
        <v>2393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ROW(Source!A46)</f>
        <v>46</v>
      </c>
      <c r="B72">
        <v>92867283</v>
      </c>
      <c r="C72">
        <v>92867558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537</v>
      </c>
      <c r="J72" t="s">
        <v>6</v>
      </c>
      <c r="K72" t="s">
        <v>538</v>
      </c>
      <c r="L72">
        <v>1191</v>
      </c>
      <c r="N72">
        <v>1013</v>
      </c>
      <c r="O72" t="s">
        <v>525</v>
      </c>
      <c r="P72" t="s">
        <v>525</v>
      </c>
      <c r="Q72">
        <v>1</v>
      </c>
      <c r="W72">
        <v>0</v>
      </c>
      <c r="X72">
        <v>-1417349443</v>
      </c>
      <c r="Y72">
        <f t="shared" si="31"/>
        <v>0.02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0.02</v>
      </c>
      <c r="AU72" t="s">
        <v>6</v>
      </c>
      <c r="AV72">
        <v>2</v>
      </c>
      <c r="AW72">
        <v>2</v>
      </c>
      <c r="AX72">
        <v>92867568</v>
      </c>
      <c r="AY72">
        <v>1</v>
      </c>
      <c r="AZ72">
        <v>0</v>
      </c>
      <c r="BA72">
        <v>67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ROUND(Y72*Source!I46,7)</f>
        <v>0.08</v>
      </c>
      <c r="CY72">
        <f>AD72</f>
        <v>0</v>
      </c>
      <c r="CZ72">
        <f>AH72</f>
        <v>0</v>
      </c>
      <c r="DA72">
        <f>AL72</f>
        <v>1</v>
      </c>
      <c r="DB72">
        <f t="shared" si="32"/>
        <v>0</v>
      </c>
      <c r="DC72">
        <f t="shared" si="33"/>
        <v>0</v>
      </c>
      <c r="DD72" t="s">
        <v>6</v>
      </c>
      <c r="DE72" t="s">
        <v>6</v>
      </c>
      <c r="DF72">
        <f>ROUND(ROUND(AE72,0)*CX72,0)</f>
        <v>0</v>
      </c>
      <c r="DG72">
        <f>ROUND(ROUND(AF72,0)*CX72,0)</f>
        <v>0</v>
      </c>
      <c r="DH72">
        <f>ROUND(ROUND(AG72*AK72,0)*CX72,0)</f>
        <v>0</v>
      </c>
      <c r="DI72">
        <f t="shared" ref="DI72:DI78" si="34">ROUND(ROUND(AH72,0)*CX72,0)</f>
        <v>0</v>
      </c>
      <c r="DJ72">
        <f>DI72</f>
        <v>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ROW(Source!A46)</f>
        <v>46</v>
      </c>
      <c r="B73">
        <v>92867283</v>
      </c>
      <c r="C73">
        <v>92867558</v>
      </c>
      <c r="D73">
        <v>49673503</v>
      </c>
      <c r="E73">
        <v>1</v>
      </c>
      <c r="F73">
        <v>1</v>
      </c>
      <c r="G73">
        <v>1</v>
      </c>
      <c r="H73">
        <v>2</v>
      </c>
      <c r="I73" t="s">
        <v>539</v>
      </c>
      <c r="J73" t="s">
        <v>540</v>
      </c>
      <c r="K73" t="s">
        <v>541</v>
      </c>
      <c r="L73">
        <v>1367</v>
      </c>
      <c r="N73">
        <v>1011</v>
      </c>
      <c r="O73" t="s">
        <v>542</v>
      </c>
      <c r="P73" t="s">
        <v>542</v>
      </c>
      <c r="Q73">
        <v>1</v>
      </c>
      <c r="W73">
        <v>0</v>
      </c>
      <c r="X73">
        <v>509054691</v>
      </c>
      <c r="Y73">
        <f t="shared" si="31"/>
        <v>0.02</v>
      </c>
      <c r="AA73">
        <v>0</v>
      </c>
      <c r="AB73">
        <v>1032.96</v>
      </c>
      <c r="AC73">
        <v>520.26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0.02</v>
      </c>
      <c r="AU73" t="s">
        <v>6</v>
      </c>
      <c r="AV73">
        <v>0</v>
      </c>
      <c r="AW73">
        <v>2</v>
      </c>
      <c r="AX73">
        <v>92867569</v>
      </c>
      <c r="AY73">
        <v>1</v>
      </c>
      <c r="AZ73">
        <v>0</v>
      </c>
      <c r="BA73">
        <v>68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ROUND(Y73*Source!I46*DO73,7)</f>
        <v>0</v>
      </c>
      <c r="CX73">
        <f>ROUND(Y73*Source!I46,7)</f>
        <v>0.08</v>
      </c>
      <c r="CY73">
        <f>AB73</f>
        <v>1032.96</v>
      </c>
      <c r="CZ73">
        <f>AF73</f>
        <v>65.709999999999994</v>
      </c>
      <c r="DA73">
        <f>AJ73</f>
        <v>15.72</v>
      </c>
      <c r="DB73">
        <f t="shared" si="32"/>
        <v>1.31</v>
      </c>
      <c r="DC73">
        <f t="shared" si="33"/>
        <v>0.23</v>
      </c>
      <c r="DD73" t="s">
        <v>6</v>
      </c>
      <c r="DE73" t="s">
        <v>6</v>
      </c>
      <c r="DF73">
        <f>ROUND(ROUND(AE73,0)*CX73,0)</f>
        <v>0</v>
      </c>
      <c r="DG73">
        <f>ROUND(ROUND(AF73*AJ73,0)*CX73,0)</f>
        <v>83</v>
      </c>
      <c r="DH73">
        <f>ROUND(ROUND(AG73*AK73,0)*CX73,0)</f>
        <v>42</v>
      </c>
      <c r="DI73">
        <f t="shared" si="34"/>
        <v>0</v>
      </c>
      <c r="DJ73">
        <f>DG73</f>
        <v>83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ROW(Source!A46)</f>
        <v>46</v>
      </c>
      <c r="B74">
        <v>92867283</v>
      </c>
      <c r="C74">
        <v>92867558</v>
      </c>
      <c r="D74">
        <v>49673715</v>
      </c>
      <c r="E74">
        <v>1</v>
      </c>
      <c r="F74">
        <v>1</v>
      </c>
      <c r="G74">
        <v>1</v>
      </c>
      <c r="H74">
        <v>2</v>
      </c>
      <c r="I74" t="s">
        <v>543</v>
      </c>
      <c r="J74" t="s">
        <v>544</v>
      </c>
      <c r="K74" t="s">
        <v>545</v>
      </c>
      <c r="L74">
        <v>1367</v>
      </c>
      <c r="N74">
        <v>1011</v>
      </c>
      <c r="O74" t="s">
        <v>542</v>
      </c>
      <c r="P74" t="s">
        <v>542</v>
      </c>
      <c r="Q74">
        <v>1</v>
      </c>
      <c r="W74">
        <v>0</v>
      </c>
      <c r="X74">
        <v>829370094</v>
      </c>
      <c r="Y74">
        <f t="shared" si="31"/>
        <v>0.35</v>
      </c>
      <c r="AA74">
        <v>0</v>
      </c>
      <c r="AB74">
        <v>127.33</v>
      </c>
      <c r="AC74">
        <v>0</v>
      </c>
      <c r="AD74">
        <v>0</v>
      </c>
      <c r="AE74">
        <v>0</v>
      </c>
      <c r="AF74">
        <v>8.1</v>
      </c>
      <c r="AG74">
        <v>0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0.35</v>
      </c>
      <c r="AU74" t="s">
        <v>6</v>
      </c>
      <c r="AV74">
        <v>0</v>
      </c>
      <c r="AW74">
        <v>2</v>
      </c>
      <c r="AX74">
        <v>92867570</v>
      </c>
      <c r="AY74">
        <v>1</v>
      </c>
      <c r="AZ74">
        <v>0</v>
      </c>
      <c r="BA74">
        <v>69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ROUND(Y74*Source!I46*DO74,7)</f>
        <v>0</v>
      </c>
      <c r="CX74">
        <f>ROUND(Y74*Source!I46,7)</f>
        <v>1.4</v>
      </c>
      <c r="CY74">
        <f>AB74</f>
        <v>127.33</v>
      </c>
      <c r="CZ74">
        <f>AF74</f>
        <v>8.1</v>
      </c>
      <c r="DA74">
        <f>AJ74</f>
        <v>15.72</v>
      </c>
      <c r="DB74">
        <f t="shared" si="32"/>
        <v>2.84</v>
      </c>
      <c r="DC74">
        <f t="shared" si="33"/>
        <v>0</v>
      </c>
      <c r="DD74" t="s">
        <v>6</v>
      </c>
      <c r="DE74" t="s">
        <v>6</v>
      </c>
      <c r="DF74">
        <f>ROUND(ROUND(AE74,0)*CX74,0)</f>
        <v>0</v>
      </c>
      <c r="DG74">
        <f>ROUND(ROUND(AF74*AJ74,0)*CX74,0)</f>
        <v>178</v>
      </c>
      <c r="DH74">
        <f>ROUND(ROUND(AG74*AK74,0)*CX74,0)</f>
        <v>0</v>
      </c>
      <c r="DI74">
        <f t="shared" si="34"/>
        <v>0</v>
      </c>
      <c r="DJ74">
        <f>DG74</f>
        <v>178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ROW(Source!A46)</f>
        <v>46</v>
      </c>
      <c r="B75">
        <v>92867283</v>
      </c>
      <c r="C75">
        <v>92867558</v>
      </c>
      <c r="D75">
        <v>49521237</v>
      </c>
      <c r="E75">
        <v>1</v>
      </c>
      <c r="F75">
        <v>1</v>
      </c>
      <c r="G75">
        <v>1</v>
      </c>
      <c r="H75">
        <v>3</v>
      </c>
      <c r="I75" t="s">
        <v>596</v>
      </c>
      <c r="J75" t="s">
        <v>597</v>
      </c>
      <c r="K75" t="s">
        <v>598</v>
      </c>
      <c r="L75">
        <v>1407</v>
      </c>
      <c r="N75">
        <v>1013</v>
      </c>
      <c r="O75" t="s">
        <v>599</v>
      </c>
      <c r="P75" t="s">
        <v>599</v>
      </c>
      <c r="Q75">
        <v>1</v>
      </c>
      <c r="W75">
        <v>0</v>
      </c>
      <c r="X75">
        <v>845180098</v>
      </c>
      <c r="Y75">
        <f t="shared" si="31"/>
        <v>2E-3</v>
      </c>
      <c r="AA75">
        <v>34224</v>
      </c>
      <c r="AB75">
        <v>0</v>
      </c>
      <c r="AC75">
        <v>0</v>
      </c>
      <c r="AD75">
        <v>0</v>
      </c>
      <c r="AE75">
        <v>3450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2E-3</v>
      </c>
      <c r="AU75" t="s">
        <v>6</v>
      </c>
      <c r="AV75">
        <v>0</v>
      </c>
      <c r="AW75">
        <v>2</v>
      </c>
      <c r="AX75">
        <v>92867571</v>
      </c>
      <c r="AY75">
        <v>1</v>
      </c>
      <c r="AZ75">
        <v>0</v>
      </c>
      <c r="BA75">
        <v>70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ROUND(Y75*Source!I46,7)</f>
        <v>8.0000000000000002E-3</v>
      </c>
      <c r="CY75">
        <f>AA75</f>
        <v>34224</v>
      </c>
      <c r="CZ75">
        <f>AE75</f>
        <v>3450</v>
      </c>
      <c r="DA75">
        <f>AI75</f>
        <v>9.92</v>
      </c>
      <c r="DB75">
        <f t="shared" si="32"/>
        <v>6.9</v>
      </c>
      <c r="DC75">
        <f t="shared" si="33"/>
        <v>0</v>
      </c>
      <c r="DD75" t="s">
        <v>6</v>
      </c>
      <c r="DE75" t="s">
        <v>6</v>
      </c>
      <c r="DF75">
        <f>ROUND(ROUND(AE75*AI75,0)*CX75,0)</f>
        <v>274</v>
      </c>
      <c r="DG75">
        <f t="shared" ref="DG75:DG80" si="35">ROUND(ROUND(AF75,0)*CX75,0)</f>
        <v>0</v>
      </c>
      <c r="DH75">
        <f>ROUND(ROUND(AG75,0)*CX75,0)</f>
        <v>0</v>
      </c>
      <c r="DI75">
        <f t="shared" si="34"/>
        <v>0</v>
      </c>
      <c r="DJ75">
        <f>DF75</f>
        <v>274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ROW(Source!A46)</f>
        <v>46</v>
      </c>
      <c r="B76">
        <v>92867283</v>
      </c>
      <c r="C76">
        <v>92867558</v>
      </c>
      <c r="D76">
        <v>49524301</v>
      </c>
      <c r="E76">
        <v>1</v>
      </c>
      <c r="F76">
        <v>1</v>
      </c>
      <c r="G76">
        <v>1</v>
      </c>
      <c r="H76">
        <v>3</v>
      </c>
      <c r="I76" t="s">
        <v>600</v>
      </c>
      <c r="J76" t="s">
        <v>601</v>
      </c>
      <c r="K76" t="s">
        <v>602</v>
      </c>
      <c r="L76">
        <v>1348</v>
      </c>
      <c r="N76">
        <v>1009</v>
      </c>
      <c r="O76" t="s">
        <v>249</v>
      </c>
      <c r="P76" t="s">
        <v>249</v>
      </c>
      <c r="Q76">
        <v>1000</v>
      </c>
      <c r="W76">
        <v>0</v>
      </c>
      <c r="X76">
        <v>1824693337</v>
      </c>
      <c r="Y76">
        <f t="shared" si="31"/>
        <v>1.3999999999999999E-4</v>
      </c>
      <c r="AA76">
        <v>102791.03999999999</v>
      </c>
      <c r="AB76">
        <v>0</v>
      </c>
      <c r="AC76">
        <v>0</v>
      </c>
      <c r="AD76">
        <v>0</v>
      </c>
      <c r="AE76">
        <v>10362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1.3999999999999999E-4</v>
      </c>
      <c r="AU76" t="s">
        <v>6</v>
      </c>
      <c r="AV76">
        <v>0</v>
      </c>
      <c r="AW76">
        <v>2</v>
      </c>
      <c r="AX76">
        <v>92867572</v>
      </c>
      <c r="AY76">
        <v>1</v>
      </c>
      <c r="AZ76">
        <v>0</v>
      </c>
      <c r="BA76">
        <v>71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ROUND(Y76*Source!I46,7)</f>
        <v>5.5999999999999995E-4</v>
      </c>
      <c r="CY76">
        <f>AA76</f>
        <v>102791.03999999999</v>
      </c>
      <c r="CZ76">
        <f>AE76</f>
        <v>10362</v>
      </c>
      <c r="DA76">
        <f>AI76</f>
        <v>9.92</v>
      </c>
      <c r="DB76">
        <f t="shared" si="32"/>
        <v>1.45</v>
      </c>
      <c r="DC76">
        <f t="shared" si="33"/>
        <v>0</v>
      </c>
      <c r="DD76" t="s">
        <v>6</v>
      </c>
      <c r="DE76" t="s">
        <v>6</v>
      </c>
      <c r="DF76">
        <f>ROUND(ROUND(AE76*AI76,0)*CX76,0)</f>
        <v>58</v>
      </c>
      <c r="DG76">
        <f t="shared" si="35"/>
        <v>0</v>
      </c>
      <c r="DH76">
        <f>ROUND(ROUND(AG76,0)*CX76,0)</f>
        <v>0</v>
      </c>
      <c r="DI76">
        <f t="shared" si="34"/>
        <v>0</v>
      </c>
      <c r="DJ76">
        <f>DF76</f>
        <v>58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ROW(Source!A46)</f>
        <v>46</v>
      </c>
      <c r="B77">
        <v>92867283</v>
      </c>
      <c r="C77">
        <v>92867558</v>
      </c>
      <c r="D77">
        <v>49525471</v>
      </c>
      <c r="E77">
        <v>1</v>
      </c>
      <c r="F77">
        <v>1</v>
      </c>
      <c r="G77">
        <v>1</v>
      </c>
      <c r="H77">
        <v>3</v>
      </c>
      <c r="I77" t="s">
        <v>603</v>
      </c>
      <c r="J77" t="s">
        <v>604</v>
      </c>
      <c r="K77" t="s">
        <v>605</v>
      </c>
      <c r="L77">
        <v>1348</v>
      </c>
      <c r="N77">
        <v>1009</v>
      </c>
      <c r="O77" t="s">
        <v>249</v>
      </c>
      <c r="P77" t="s">
        <v>249</v>
      </c>
      <c r="Q77">
        <v>1000</v>
      </c>
      <c r="W77">
        <v>0</v>
      </c>
      <c r="X77">
        <v>-1292822538</v>
      </c>
      <c r="Y77">
        <f t="shared" si="31"/>
        <v>1.1000000000000001E-3</v>
      </c>
      <c r="AA77">
        <v>147113.60000000001</v>
      </c>
      <c r="AB77">
        <v>0</v>
      </c>
      <c r="AC77">
        <v>0</v>
      </c>
      <c r="AD77">
        <v>0</v>
      </c>
      <c r="AE77">
        <v>14830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1.1000000000000001E-3</v>
      </c>
      <c r="AU77" t="s">
        <v>6</v>
      </c>
      <c r="AV77">
        <v>0</v>
      </c>
      <c r="AW77">
        <v>2</v>
      </c>
      <c r="AX77">
        <v>92867573</v>
      </c>
      <c r="AY77">
        <v>1</v>
      </c>
      <c r="AZ77">
        <v>0</v>
      </c>
      <c r="BA77">
        <v>72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ROUND(Y77*Source!I46,7)</f>
        <v>4.4000000000000003E-3</v>
      </c>
      <c r="CY77">
        <f>AA77</f>
        <v>147113.60000000001</v>
      </c>
      <c r="CZ77">
        <f>AE77</f>
        <v>14830</v>
      </c>
      <c r="DA77">
        <f>AI77</f>
        <v>9.92</v>
      </c>
      <c r="DB77">
        <f t="shared" si="32"/>
        <v>16.309999999999999</v>
      </c>
      <c r="DC77">
        <f t="shared" si="33"/>
        <v>0</v>
      </c>
      <c r="DD77" t="s">
        <v>6</v>
      </c>
      <c r="DE77" t="s">
        <v>6</v>
      </c>
      <c r="DF77">
        <f>ROUND(ROUND(AE77*AI77,0)*CX77,0)</f>
        <v>647</v>
      </c>
      <c r="DG77">
        <f t="shared" si="35"/>
        <v>0</v>
      </c>
      <c r="DH77">
        <f>ROUND(ROUND(AG77,0)*CX77,0)</f>
        <v>0</v>
      </c>
      <c r="DI77">
        <f t="shared" si="34"/>
        <v>0</v>
      </c>
      <c r="DJ77">
        <f>DF77</f>
        <v>647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ROW(Source!A46)</f>
        <v>46</v>
      </c>
      <c r="B78">
        <v>92867283</v>
      </c>
      <c r="C78">
        <v>92867558</v>
      </c>
      <c r="D78">
        <v>0</v>
      </c>
      <c r="E78">
        <v>0</v>
      </c>
      <c r="F78">
        <v>1</v>
      </c>
      <c r="G78">
        <v>1</v>
      </c>
      <c r="H78">
        <v>3</v>
      </c>
      <c r="I78" t="s">
        <v>30</v>
      </c>
      <c r="J78" t="s">
        <v>6</v>
      </c>
      <c r="K78" t="s">
        <v>98</v>
      </c>
      <c r="L78">
        <v>1371</v>
      </c>
      <c r="N78">
        <v>1013</v>
      </c>
      <c r="O78" t="s">
        <v>23</v>
      </c>
      <c r="P78" t="s">
        <v>23</v>
      </c>
      <c r="Q78">
        <v>1</v>
      </c>
      <c r="W78">
        <v>0</v>
      </c>
      <c r="X78">
        <v>-123097640</v>
      </c>
      <c r="Y78">
        <f t="shared" si="31"/>
        <v>1</v>
      </c>
      <c r="AA78">
        <v>4450</v>
      </c>
      <c r="AB78">
        <v>0</v>
      </c>
      <c r="AC78">
        <v>0</v>
      </c>
      <c r="AD78">
        <v>0</v>
      </c>
      <c r="AE78">
        <v>4679.71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1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ROUND(Y78*Source!I46,7)</f>
        <v>4</v>
      </c>
      <c r="CY78">
        <f>AA78</f>
        <v>4450</v>
      </c>
      <c r="CZ78">
        <f>AE78</f>
        <v>4679.71</v>
      </c>
      <c r="DA78">
        <f>AI78</f>
        <v>9.92</v>
      </c>
      <c r="DB78">
        <f t="shared" si="32"/>
        <v>4679.71</v>
      </c>
      <c r="DC78">
        <f t="shared" si="33"/>
        <v>0</v>
      </c>
      <c r="DD78" t="s">
        <v>6</v>
      </c>
      <c r="DE78" t="s">
        <v>6</v>
      </c>
      <c r="DF78">
        <f>ROUND(ROUND(AE78*AI78,0)*CX78,0)</f>
        <v>185692</v>
      </c>
      <c r="DG78">
        <f t="shared" si="35"/>
        <v>0</v>
      </c>
      <c r="DH78">
        <f>ROUND(ROUND(AG78,0)*CX78,0)</f>
        <v>0</v>
      </c>
      <c r="DI78">
        <f t="shared" si="34"/>
        <v>0</v>
      </c>
      <c r="DJ78">
        <f>DF78</f>
        <v>185692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ROW(Source!A48)</f>
        <v>48</v>
      </c>
      <c r="B79">
        <v>92867283</v>
      </c>
      <c r="C79">
        <v>92867577</v>
      </c>
      <c r="D79">
        <v>49510731</v>
      </c>
      <c r="E79">
        <v>70</v>
      </c>
      <c r="F79">
        <v>1</v>
      </c>
      <c r="G79">
        <v>1</v>
      </c>
      <c r="H79">
        <v>1</v>
      </c>
      <c r="I79" t="s">
        <v>594</v>
      </c>
      <c r="J79" t="s">
        <v>6</v>
      </c>
      <c r="K79" t="s">
        <v>595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1893946532</v>
      </c>
      <c r="Y79">
        <f t="shared" si="31"/>
        <v>1.47</v>
      </c>
      <c r="AA79">
        <v>0</v>
      </c>
      <c r="AB79">
        <v>0</v>
      </c>
      <c r="AC79">
        <v>0</v>
      </c>
      <c r="AD79">
        <v>406.79</v>
      </c>
      <c r="AE79">
        <v>0</v>
      </c>
      <c r="AF79">
        <v>0</v>
      </c>
      <c r="AG79">
        <v>0</v>
      </c>
      <c r="AH79">
        <v>9.07</v>
      </c>
      <c r="AI79">
        <v>1</v>
      </c>
      <c r="AJ79">
        <v>1</v>
      </c>
      <c r="AK79">
        <v>1</v>
      </c>
      <c r="AL79">
        <v>44.85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1.47</v>
      </c>
      <c r="AU79" t="s">
        <v>6</v>
      </c>
      <c r="AV79">
        <v>1</v>
      </c>
      <c r="AW79">
        <v>2</v>
      </c>
      <c r="AX79">
        <v>92867586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ROUND(AT79*Source!I48*AH79*AL79,0)</f>
        <v>598</v>
      </c>
      <c r="CV79">
        <f>ROUND(Y79*Source!I48,7)</f>
        <v>1.47</v>
      </c>
      <c r="CW79">
        <v>0</v>
      </c>
      <c r="CX79">
        <f>ROUND(Y79*Source!I48,7)</f>
        <v>1.47</v>
      </c>
      <c r="CY79">
        <f>AD79</f>
        <v>406.79</v>
      </c>
      <c r="CZ79">
        <f>AH79</f>
        <v>9.07</v>
      </c>
      <c r="DA79">
        <f>AL79</f>
        <v>44.85</v>
      </c>
      <c r="DB79">
        <f t="shared" si="32"/>
        <v>13.33</v>
      </c>
      <c r="DC79">
        <f t="shared" si="33"/>
        <v>0</v>
      </c>
      <c r="DD79" t="s">
        <v>6</v>
      </c>
      <c r="DE79" t="s">
        <v>6</v>
      </c>
      <c r="DF79">
        <f>ROUND(ROUND(AE79,0)*CX79,0)</f>
        <v>0</v>
      </c>
      <c r="DG79">
        <f t="shared" si="35"/>
        <v>0</v>
      </c>
      <c r="DH79">
        <f>ROUND(ROUND(AG79,0)*CX79,0)</f>
        <v>0</v>
      </c>
      <c r="DI79">
        <f>ROUND(ROUND(AH79*AL79,0)*CX79,0)</f>
        <v>598</v>
      </c>
      <c r="DJ79">
        <f>DI79</f>
        <v>598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ROW(Source!A48)</f>
        <v>48</v>
      </c>
      <c r="B80">
        <v>92867283</v>
      </c>
      <c r="C80">
        <v>92867577</v>
      </c>
      <c r="D80">
        <v>49510905</v>
      </c>
      <c r="E80">
        <v>70</v>
      </c>
      <c r="F80">
        <v>1</v>
      </c>
      <c r="G80">
        <v>1</v>
      </c>
      <c r="H80">
        <v>1</v>
      </c>
      <c r="I80" t="s">
        <v>537</v>
      </c>
      <c r="J80" t="s">
        <v>6</v>
      </c>
      <c r="K80" t="s">
        <v>538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-1417349443</v>
      </c>
      <c r="Y80">
        <f t="shared" si="31"/>
        <v>0.02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0.02</v>
      </c>
      <c r="AU80" t="s">
        <v>6</v>
      </c>
      <c r="AV80">
        <v>2</v>
      </c>
      <c r="AW80">
        <v>2</v>
      </c>
      <c r="AX80">
        <v>92867587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ROUND(Y80*Source!I48,7)</f>
        <v>0.02</v>
      </c>
      <c r="CY80">
        <f>AD80</f>
        <v>0</v>
      </c>
      <c r="CZ80">
        <f>AH80</f>
        <v>0</v>
      </c>
      <c r="DA80">
        <f>AL80</f>
        <v>1</v>
      </c>
      <c r="DB80">
        <f t="shared" si="32"/>
        <v>0</v>
      </c>
      <c r="DC80">
        <f t="shared" si="33"/>
        <v>0</v>
      </c>
      <c r="DD80" t="s">
        <v>6</v>
      </c>
      <c r="DE80" t="s">
        <v>6</v>
      </c>
      <c r="DF80">
        <f>ROUND(ROUND(AE80,0)*CX80,0)</f>
        <v>0</v>
      </c>
      <c r="DG80">
        <f t="shared" si="35"/>
        <v>0</v>
      </c>
      <c r="DH80">
        <f>ROUND(ROUND(AG80*AK80,0)*CX80,0)</f>
        <v>0</v>
      </c>
      <c r="DI80">
        <f t="shared" ref="DI80:DI86" si="36">ROUND(ROUND(AH80,0)*CX80,0)</f>
        <v>0</v>
      </c>
      <c r="DJ80">
        <f>DI80</f>
        <v>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ROW(Source!A48)</f>
        <v>48</v>
      </c>
      <c r="B81">
        <v>92867283</v>
      </c>
      <c r="C81">
        <v>92867577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539</v>
      </c>
      <c r="J81" t="s">
        <v>540</v>
      </c>
      <c r="K81" t="s">
        <v>541</v>
      </c>
      <c r="L81">
        <v>1367</v>
      </c>
      <c r="N81">
        <v>1011</v>
      </c>
      <c r="O81" t="s">
        <v>542</v>
      </c>
      <c r="P81" t="s">
        <v>542</v>
      </c>
      <c r="Q81">
        <v>1</v>
      </c>
      <c r="W81">
        <v>0</v>
      </c>
      <c r="X81">
        <v>509054691</v>
      </c>
      <c r="Y81">
        <f t="shared" si="31"/>
        <v>0.02</v>
      </c>
      <c r="AA81">
        <v>0</v>
      </c>
      <c r="AB81">
        <v>1032.96</v>
      </c>
      <c r="AC81">
        <v>520.26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0.02</v>
      </c>
      <c r="AU81" t="s">
        <v>6</v>
      </c>
      <c r="AV81">
        <v>0</v>
      </c>
      <c r="AW81">
        <v>2</v>
      </c>
      <c r="AX81">
        <v>92867588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ROUND(Y81*Source!I48*DO81,7)</f>
        <v>0</v>
      </c>
      <c r="CX81">
        <f>ROUND(Y81*Source!I48,7)</f>
        <v>0.02</v>
      </c>
      <c r="CY81">
        <f>AB81</f>
        <v>1032.96</v>
      </c>
      <c r="CZ81">
        <f>AF81</f>
        <v>65.709999999999994</v>
      </c>
      <c r="DA81">
        <f>AJ81</f>
        <v>15.72</v>
      </c>
      <c r="DB81">
        <f t="shared" si="32"/>
        <v>1.31</v>
      </c>
      <c r="DC81">
        <f t="shared" si="33"/>
        <v>0.23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21</v>
      </c>
      <c r="DH81">
        <f>ROUND(ROUND(AG81*AK81,0)*CX81,0)</f>
        <v>10</v>
      </c>
      <c r="DI81">
        <f t="shared" si="36"/>
        <v>0</v>
      </c>
      <c r="DJ81">
        <f>DG81</f>
        <v>21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ROW(Source!A48)</f>
        <v>48</v>
      </c>
      <c r="B82">
        <v>92867283</v>
      </c>
      <c r="C82">
        <v>92867577</v>
      </c>
      <c r="D82">
        <v>49673715</v>
      </c>
      <c r="E82">
        <v>1</v>
      </c>
      <c r="F82">
        <v>1</v>
      </c>
      <c r="G82">
        <v>1</v>
      </c>
      <c r="H82">
        <v>2</v>
      </c>
      <c r="I82" t="s">
        <v>543</v>
      </c>
      <c r="J82" t="s">
        <v>544</v>
      </c>
      <c r="K82" t="s">
        <v>545</v>
      </c>
      <c r="L82">
        <v>1367</v>
      </c>
      <c r="N82">
        <v>1011</v>
      </c>
      <c r="O82" t="s">
        <v>542</v>
      </c>
      <c r="P82" t="s">
        <v>542</v>
      </c>
      <c r="Q82">
        <v>1</v>
      </c>
      <c r="W82">
        <v>0</v>
      </c>
      <c r="X82">
        <v>829370094</v>
      </c>
      <c r="Y82">
        <f t="shared" si="31"/>
        <v>0.35</v>
      </c>
      <c r="AA82">
        <v>0</v>
      </c>
      <c r="AB82">
        <v>127.33</v>
      </c>
      <c r="AC82">
        <v>0</v>
      </c>
      <c r="AD82">
        <v>0</v>
      </c>
      <c r="AE82">
        <v>0</v>
      </c>
      <c r="AF82">
        <v>8.1</v>
      </c>
      <c r="AG82">
        <v>0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0.35</v>
      </c>
      <c r="AU82" t="s">
        <v>6</v>
      </c>
      <c r="AV82">
        <v>0</v>
      </c>
      <c r="AW82">
        <v>2</v>
      </c>
      <c r="AX82">
        <v>92867589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ROUND(Y82*Source!I48*DO82,7)</f>
        <v>0</v>
      </c>
      <c r="CX82">
        <f>ROUND(Y82*Source!I48,7)</f>
        <v>0.35</v>
      </c>
      <c r="CY82">
        <f>AB82</f>
        <v>127.33</v>
      </c>
      <c r="CZ82">
        <f>AF82</f>
        <v>8.1</v>
      </c>
      <c r="DA82">
        <f>AJ82</f>
        <v>15.72</v>
      </c>
      <c r="DB82">
        <f t="shared" si="32"/>
        <v>2.84</v>
      </c>
      <c r="DC82">
        <f t="shared" si="33"/>
        <v>0</v>
      </c>
      <c r="DD82" t="s">
        <v>6</v>
      </c>
      <c r="DE82" t="s">
        <v>6</v>
      </c>
      <c r="DF82">
        <f>ROUND(ROUND(AE82,0)*CX82,0)</f>
        <v>0</v>
      </c>
      <c r="DG82">
        <f>ROUND(ROUND(AF82*AJ82,0)*CX82,0)</f>
        <v>44</v>
      </c>
      <c r="DH82">
        <f>ROUND(ROUND(AG82*AK82,0)*CX82,0)</f>
        <v>0</v>
      </c>
      <c r="DI82">
        <f t="shared" si="36"/>
        <v>0</v>
      </c>
      <c r="DJ82">
        <f>DG82</f>
        <v>44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ROW(Source!A48)</f>
        <v>48</v>
      </c>
      <c r="B83">
        <v>92867283</v>
      </c>
      <c r="C83">
        <v>92867577</v>
      </c>
      <c r="D83">
        <v>49521237</v>
      </c>
      <c r="E83">
        <v>1</v>
      </c>
      <c r="F83">
        <v>1</v>
      </c>
      <c r="G83">
        <v>1</v>
      </c>
      <c r="H83">
        <v>3</v>
      </c>
      <c r="I83" t="s">
        <v>596</v>
      </c>
      <c r="J83" t="s">
        <v>597</v>
      </c>
      <c r="K83" t="s">
        <v>598</v>
      </c>
      <c r="L83">
        <v>1407</v>
      </c>
      <c r="N83">
        <v>1013</v>
      </c>
      <c r="O83" t="s">
        <v>599</v>
      </c>
      <c r="P83" t="s">
        <v>599</v>
      </c>
      <c r="Q83">
        <v>1</v>
      </c>
      <c r="W83">
        <v>0</v>
      </c>
      <c r="X83">
        <v>845180098</v>
      </c>
      <c r="Y83">
        <f t="shared" si="31"/>
        <v>2E-3</v>
      </c>
      <c r="AA83">
        <v>34224</v>
      </c>
      <c r="AB83">
        <v>0</v>
      </c>
      <c r="AC83">
        <v>0</v>
      </c>
      <c r="AD83">
        <v>0</v>
      </c>
      <c r="AE83">
        <v>3450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2E-3</v>
      </c>
      <c r="AU83" t="s">
        <v>6</v>
      </c>
      <c r="AV83">
        <v>0</v>
      </c>
      <c r="AW83">
        <v>2</v>
      </c>
      <c r="AX83">
        <v>92867590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ROUND(Y83*Source!I48,7)</f>
        <v>2E-3</v>
      </c>
      <c r="CY83">
        <f>AA83</f>
        <v>34224</v>
      </c>
      <c r="CZ83">
        <f>AE83</f>
        <v>3450</v>
      </c>
      <c r="DA83">
        <f>AI83</f>
        <v>9.92</v>
      </c>
      <c r="DB83">
        <f t="shared" si="32"/>
        <v>6.9</v>
      </c>
      <c r="DC83">
        <f t="shared" si="33"/>
        <v>0</v>
      </c>
      <c r="DD83" t="s">
        <v>6</v>
      </c>
      <c r="DE83" t="s">
        <v>6</v>
      </c>
      <c r="DF83">
        <f>ROUND(ROUND(AE83*AI83,0)*CX83,0)</f>
        <v>68</v>
      </c>
      <c r="DG83">
        <f t="shared" ref="DG83:DG88" si="37">ROUND(ROUND(AF83,0)*CX83,0)</f>
        <v>0</v>
      </c>
      <c r="DH83">
        <f>ROUND(ROUND(AG83,0)*CX83,0)</f>
        <v>0</v>
      </c>
      <c r="DI83">
        <f t="shared" si="36"/>
        <v>0</v>
      </c>
      <c r="DJ83">
        <f>DF83</f>
        <v>68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ROW(Source!A48)</f>
        <v>48</v>
      </c>
      <c r="B84">
        <v>92867283</v>
      </c>
      <c r="C84">
        <v>92867577</v>
      </c>
      <c r="D84">
        <v>49524301</v>
      </c>
      <c r="E84">
        <v>1</v>
      </c>
      <c r="F84">
        <v>1</v>
      </c>
      <c r="G84">
        <v>1</v>
      </c>
      <c r="H84">
        <v>3</v>
      </c>
      <c r="I84" t="s">
        <v>600</v>
      </c>
      <c r="J84" t="s">
        <v>601</v>
      </c>
      <c r="K84" t="s">
        <v>602</v>
      </c>
      <c r="L84">
        <v>1348</v>
      </c>
      <c r="N84">
        <v>1009</v>
      </c>
      <c r="O84" t="s">
        <v>249</v>
      </c>
      <c r="P84" t="s">
        <v>249</v>
      </c>
      <c r="Q84">
        <v>1000</v>
      </c>
      <c r="W84">
        <v>0</v>
      </c>
      <c r="X84">
        <v>1824693337</v>
      </c>
      <c r="Y84">
        <f t="shared" si="31"/>
        <v>1.3999999999999999E-4</v>
      </c>
      <c r="AA84">
        <v>102791.03999999999</v>
      </c>
      <c r="AB84">
        <v>0</v>
      </c>
      <c r="AC84">
        <v>0</v>
      </c>
      <c r="AD84">
        <v>0</v>
      </c>
      <c r="AE84">
        <v>10362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1.3999999999999999E-4</v>
      </c>
      <c r="AU84" t="s">
        <v>6</v>
      </c>
      <c r="AV84">
        <v>0</v>
      </c>
      <c r="AW84">
        <v>2</v>
      </c>
      <c r="AX84">
        <v>92867591</v>
      </c>
      <c r="AY84">
        <v>1</v>
      </c>
      <c r="AZ84">
        <v>0</v>
      </c>
      <c r="BA84">
        <v>80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ROUND(Y84*Source!I48,7)</f>
        <v>1.3999999999999999E-4</v>
      </c>
      <c r="CY84">
        <f>AA84</f>
        <v>102791.03999999999</v>
      </c>
      <c r="CZ84">
        <f>AE84</f>
        <v>10362</v>
      </c>
      <c r="DA84">
        <f>AI84</f>
        <v>9.92</v>
      </c>
      <c r="DB84">
        <f t="shared" si="32"/>
        <v>1.45</v>
      </c>
      <c r="DC84">
        <f t="shared" si="33"/>
        <v>0</v>
      </c>
      <c r="DD84" t="s">
        <v>6</v>
      </c>
      <c r="DE84" t="s">
        <v>6</v>
      </c>
      <c r="DF84">
        <f>ROUND(ROUND(AE84*AI84,0)*CX84,0)</f>
        <v>14</v>
      </c>
      <c r="DG84">
        <f t="shared" si="37"/>
        <v>0</v>
      </c>
      <c r="DH84">
        <f>ROUND(ROUND(AG84,0)*CX84,0)</f>
        <v>0</v>
      </c>
      <c r="DI84">
        <f t="shared" si="36"/>
        <v>0</v>
      </c>
      <c r="DJ84">
        <f>DF84</f>
        <v>14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ROW(Source!A48)</f>
        <v>48</v>
      </c>
      <c r="B85">
        <v>92867283</v>
      </c>
      <c r="C85">
        <v>92867577</v>
      </c>
      <c r="D85">
        <v>49525471</v>
      </c>
      <c r="E85">
        <v>1</v>
      </c>
      <c r="F85">
        <v>1</v>
      </c>
      <c r="G85">
        <v>1</v>
      </c>
      <c r="H85">
        <v>3</v>
      </c>
      <c r="I85" t="s">
        <v>603</v>
      </c>
      <c r="J85" t="s">
        <v>604</v>
      </c>
      <c r="K85" t="s">
        <v>605</v>
      </c>
      <c r="L85">
        <v>1348</v>
      </c>
      <c r="N85">
        <v>1009</v>
      </c>
      <c r="O85" t="s">
        <v>249</v>
      </c>
      <c r="P85" t="s">
        <v>249</v>
      </c>
      <c r="Q85">
        <v>1000</v>
      </c>
      <c r="W85">
        <v>0</v>
      </c>
      <c r="X85">
        <v>-1292822538</v>
      </c>
      <c r="Y85">
        <f t="shared" si="31"/>
        <v>1.1000000000000001E-3</v>
      </c>
      <c r="AA85">
        <v>147113.60000000001</v>
      </c>
      <c r="AB85">
        <v>0</v>
      </c>
      <c r="AC85">
        <v>0</v>
      </c>
      <c r="AD85">
        <v>0</v>
      </c>
      <c r="AE85">
        <v>14830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1.1000000000000001E-3</v>
      </c>
      <c r="AU85" t="s">
        <v>6</v>
      </c>
      <c r="AV85">
        <v>0</v>
      </c>
      <c r="AW85">
        <v>2</v>
      </c>
      <c r="AX85">
        <v>92867592</v>
      </c>
      <c r="AY85">
        <v>1</v>
      </c>
      <c r="AZ85">
        <v>0</v>
      </c>
      <c r="BA85">
        <v>81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ROUND(Y85*Source!I48,7)</f>
        <v>1.1000000000000001E-3</v>
      </c>
      <c r="CY85">
        <f>AA85</f>
        <v>147113.60000000001</v>
      </c>
      <c r="CZ85">
        <f>AE85</f>
        <v>14830</v>
      </c>
      <c r="DA85">
        <f>AI85</f>
        <v>9.92</v>
      </c>
      <c r="DB85">
        <f t="shared" si="32"/>
        <v>16.309999999999999</v>
      </c>
      <c r="DC85">
        <f t="shared" si="33"/>
        <v>0</v>
      </c>
      <c r="DD85" t="s">
        <v>6</v>
      </c>
      <c r="DE85" t="s">
        <v>6</v>
      </c>
      <c r="DF85">
        <f>ROUND(ROUND(AE85*AI85,0)*CX85,0)</f>
        <v>162</v>
      </c>
      <c r="DG85">
        <f t="shared" si="37"/>
        <v>0</v>
      </c>
      <c r="DH85">
        <f>ROUND(ROUND(AG85,0)*CX85,0)</f>
        <v>0</v>
      </c>
      <c r="DI85">
        <f t="shared" si="36"/>
        <v>0</v>
      </c>
      <c r="DJ85">
        <f>DF85</f>
        <v>162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ROW(Source!A48)</f>
        <v>48</v>
      </c>
      <c r="B86">
        <v>92867283</v>
      </c>
      <c r="C86">
        <v>92867577</v>
      </c>
      <c r="D86">
        <v>0</v>
      </c>
      <c r="E86">
        <v>1</v>
      </c>
      <c r="F86">
        <v>1</v>
      </c>
      <c r="G86">
        <v>1</v>
      </c>
      <c r="H86">
        <v>3</v>
      </c>
      <c r="I86" t="s">
        <v>30</v>
      </c>
      <c r="J86" t="s">
        <v>6</v>
      </c>
      <c r="K86" t="s">
        <v>102</v>
      </c>
      <c r="L86">
        <v>1371</v>
      </c>
      <c r="N86">
        <v>1013</v>
      </c>
      <c r="O86" t="s">
        <v>23</v>
      </c>
      <c r="P86" t="s">
        <v>23</v>
      </c>
      <c r="Q86">
        <v>1</v>
      </c>
      <c r="W86">
        <v>0</v>
      </c>
      <c r="X86">
        <v>-1207535723</v>
      </c>
      <c r="Y86">
        <f t="shared" si="31"/>
        <v>1</v>
      </c>
      <c r="AA86">
        <v>4166.67</v>
      </c>
      <c r="AB86">
        <v>0</v>
      </c>
      <c r="AC86">
        <v>0</v>
      </c>
      <c r="AD86">
        <v>0</v>
      </c>
      <c r="AE86">
        <v>4381.76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6</v>
      </c>
      <c r="AT86">
        <v>1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ROUND(Y86*Source!I48,7)</f>
        <v>1</v>
      </c>
      <c r="CY86">
        <f>AA86</f>
        <v>4166.67</v>
      </c>
      <c r="CZ86">
        <f>AE86</f>
        <v>4381.76</v>
      </c>
      <c r="DA86">
        <f>AI86</f>
        <v>9.92</v>
      </c>
      <c r="DB86">
        <f t="shared" si="32"/>
        <v>4381.76</v>
      </c>
      <c r="DC86">
        <f t="shared" si="33"/>
        <v>0</v>
      </c>
      <c r="DD86" t="s">
        <v>6</v>
      </c>
      <c r="DE86" t="s">
        <v>6</v>
      </c>
      <c r="DF86">
        <f>ROUND(ROUND(AE86*AI86,0)*CX86,0)</f>
        <v>43467</v>
      </c>
      <c r="DG86">
        <f t="shared" si="37"/>
        <v>0</v>
      </c>
      <c r="DH86">
        <f>ROUND(ROUND(AG86,0)*CX86,0)</f>
        <v>0</v>
      </c>
      <c r="DI86">
        <f t="shared" si="36"/>
        <v>0</v>
      </c>
      <c r="DJ86">
        <f>DF86</f>
        <v>43467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ROW(Source!A50)</f>
        <v>50</v>
      </c>
      <c r="B87">
        <v>92867283</v>
      </c>
      <c r="C87">
        <v>92867596</v>
      </c>
      <c r="D87">
        <v>49510731</v>
      </c>
      <c r="E87">
        <v>70</v>
      </c>
      <c r="F87">
        <v>1</v>
      </c>
      <c r="G87">
        <v>1</v>
      </c>
      <c r="H87">
        <v>1</v>
      </c>
      <c r="I87" t="s">
        <v>594</v>
      </c>
      <c r="J87" t="s">
        <v>6</v>
      </c>
      <c r="K87" t="s">
        <v>595</v>
      </c>
      <c r="L87">
        <v>1191</v>
      </c>
      <c r="N87">
        <v>1013</v>
      </c>
      <c r="O87" t="s">
        <v>525</v>
      </c>
      <c r="P87" t="s">
        <v>525</v>
      </c>
      <c r="Q87">
        <v>1</v>
      </c>
      <c r="W87">
        <v>0</v>
      </c>
      <c r="X87">
        <v>1893946532</v>
      </c>
      <c r="Y87">
        <f t="shared" si="31"/>
        <v>1.47</v>
      </c>
      <c r="AA87">
        <v>0</v>
      </c>
      <c r="AB87">
        <v>0</v>
      </c>
      <c r="AC87">
        <v>0</v>
      </c>
      <c r="AD87">
        <v>406.79</v>
      </c>
      <c r="AE87">
        <v>0</v>
      </c>
      <c r="AF87">
        <v>0</v>
      </c>
      <c r="AG87">
        <v>0</v>
      </c>
      <c r="AH87">
        <v>9.07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1.47</v>
      </c>
      <c r="AU87" t="s">
        <v>6</v>
      </c>
      <c r="AV87">
        <v>1</v>
      </c>
      <c r="AW87">
        <v>2</v>
      </c>
      <c r="AX87">
        <v>92867605</v>
      </c>
      <c r="AY87">
        <v>1</v>
      </c>
      <c r="AZ87">
        <v>0</v>
      </c>
      <c r="BA87">
        <v>84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ROUND(AT87*Source!I50*AH87*AL87,0)</f>
        <v>598</v>
      </c>
      <c r="CV87">
        <f>ROUND(Y87*Source!I50,7)</f>
        <v>1.47</v>
      </c>
      <c r="CW87">
        <v>0</v>
      </c>
      <c r="CX87">
        <f>ROUND(Y87*Source!I50,7)</f>
        <v>1.47</v>
      </c>
      <c r="CY87">
        <f>AD87</f>
        <v>406.79</v>
      </c>
      <c r="CZ87">
        <f>AH87</f>
        <v>9.07</v>
      </c>
      <c r="DA87">
        <f>AL87</f>
        <v>44.85</v>
      </c>
      <c r="DB87">
        <f t="shared" si="32"/>
        <v>13.33</v>
      </c>
      <c r="DC87">
        <f t="shared" si="33"/>
        <v>0</v>
      </c>
      <c r="DD87" t="s">
        <v>6</v>
      </c>
      <c r="DE87" t="s">
        <v>6</v>
      </c>
      <c r="DF87">
        <f>ROUND(ROUND(AE87,0)*CX87,0)</f>
        <v>0</v>
      </c>
      <c r="DG87">
        <f t="shared" si="37"/>
        <v>0</v>
      </c>
      <c r="DH87">
        <f>ROUND(ROUND(AG87,0)*CX87,0)</f>
        <v>0</v>
      </c>
      <c r="DI87">
        <f>ROUND(ROUND(AH87*AL87,0)*CX87,0)</f>
        <v>598</v>
      </c>
      <c r="DJ87">
        <f>DI87</f>
        <v>598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ROW(Source!A50)</f>
        <v>50</v>
      </c>
      <c r="B88">
        <v>92867283</v>
      </c>
      <c r="C88">
        <v>92867596</v>
      </c>
      <c r="D88">
        <v>49510905</v>
      </c>
      <c r="E88">
        <v>70</v>
      </c>
      <c r="F88">
        <v>1</v>
      </c>
      <c r="G88">
        <v>1</v>
      </c>
      <c r="H88">
        <v>1</v>
      </c>
      <c r="I88" t="s">
        <v>537</v>
      </c>
      <c r="J88" t="s">
        <v>6</v>
      </c>
      <c r="K88" t="s">
        <v>538</v>
      </c>
      <c r="L88">
        <v>1191</v>
      </c>
      <c r="N88">
        <v>1013</v>
      </c>
      <c r="O88" t="s">
        <v>525</v>
      </c>
      <c r="P88" t="s">
        <v>525</v>
      </c>
      <c r="Q88">
        <v>1</v>
      </c>
      <c r="W88">
        <v>0</v>
      </c>
      <c r="X88">
        <v>-1417349443</v>
      </c>
      <c r="Y88">
        <f t="shared" si="31"/>
        <v>0.02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0.02</v>
      </c>
      <c r="AU88" t="s">
        <v>6</v>
      </c>
      <c r="AV88">
        <v>2</v>
      </c>
      <c r="AW88">
        <v>2</v>
      </c>
      <c r="AX88">
        <v>92867606</v>
      </c>
      <c r="AY88">
        <v>1</v>
      </c>
      <c r="AZ88">
        <v>0</v>
      </c>
      <c r="BA88">
        <v>85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ROUND(Y88*Source!I50,7)</f>
        <v>0.02</v>
      </c>
      <c r="CY88">
        <f>AD88</f>
        <v>0</v>
      </c>
      <c r="CZ88">
        <f>AH88</f>
        <v>0</v>
      </c>
      <c r="DA88">
        <f>AL88</f>
        <v>1</v>
      </c>
      <c r="DB88">
        <f t="shared" si="32"/>
        <v>0</v>
      </c>
      <c r="DC88">
        <f t="shared" si="33"/>
        <v>0</v>
      </c>
      <c r="DD88" t="s">
        <v>6</v>
      </c>
      <c r="DE88" t="s">
        <v>6</v>
      </c>
      <c r="DF88">
        <f>ROUND(ROUND(AE88,0)*CX88,0)</f>
        <v>0</v>
      </c>
      <c r="DG88">
        <f t="shared" si="37"/>
        <v>0</v>
      </c>
      <c r="DH88">
        <f>ROUND(ROUND(AG88*AK88,0)*CX88,0)</f>
        <v>0</v>
      </c>
      <c r="DI88">
        <f t="shared" ref="DI88:DI94" si="38">ROUND(ROUND(AH88,0)*CX88,0)</f>
        <v>0</v>
      </c>
      <c r="DJ88">
        <f>DI88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ROW(Source!A50)</f>
        <v>50</v>
      </c>
      <c r="B89">
        <v>92867283</v>
      </c>
      <c r="C89">
        <v>92867596</v>
      </c>
      <c r="D89">
        <v>49673503</v>
      </c>
      <c r="E89">
        <v>1</v>
      </c>
      <c r="F89">
        <v>1</v>
      </c>
      <c r="G89">
        <v>1</v>
      </c>
      <c r="H89">
        <v>2</v>
      </c>
      <c r="I89" t="s">
        <v>539</v>
      </c>
      <c r="J89" t="s">
        <v>540</v>
      </c>
      <c r="K89" t="s">
        <v>541</v>
      </c>
      <c r="L89">
        <v>1367</v>
      </c>
      <c r="N89">
        <v>1011</v>
      </c>
      <c r="O89" t="s">
        <v>542</v>
      </c>
      <c r="P89" t="s">
        <v>542</v>
      </c>
      <c r="Q89">
        <v>1</v>
      </c>
      <c r="W89">
        <v>0</v>
      </c>
      <c r="X89">
        <v>509054691</v>
      </c>
      <c r="Y89">
        <f t="shared" si="31"/>
        <v>0.02</v>
      </c>
      <c r="AA89">
        <v>0</v>
      </c>
      <c r="AB89">
        <v>1032.96</v>
      </c>
      <c r="AC89">
        <v>520.26</v>
      </c>
      <c r="AD89">
        <v>0</v>
      </c>
      <c r="AE89">
        <v>0</v>
      </c>
      <c r="AF89">
        <v>65.709999999999994</v>
      </c>
      <c r="AG89">
        <v>11.6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0.02</v>
      </c>
      <c r="AU89" t="s">
        <v>6</v>
      </c>
      <c r="AV89">
        <v>0</v>
      </c>
      <c r="AW89">
        <v>2</v>
      </c>
      <c r="AX89">
        <v>92867607</v>
      </c>
      <c r="AY89">
        <v>1</v>
      </c>
      <c r="AZ89">
        <v>0</v>
      </c>
      <c r="BA89">
        <v>86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ROUND(Y89*Source!I50*DO89,7)</f>
        <v>0</v>
      </c>
      <c r="CX89">
        <f>ROUND(Y89*Source!I50,7)</f>
        <v>0.02</v>
      </c>
      <c r="CY89">
        <f>AB89</f>
        <v>1032.96</v>
      </c>
      <c r="CZ89">
        <f>AF89</f>
        <v>65.709999999999994</v>
      </c>
      <c r="DA89">
        <f>AJ89</f>
        <v>15.72</v>
      </c>
      <c r="DB89">
        <f t="shared" si="32"/>
        <v>1.31</v>
      </c>
      <c r="DC89">
        <f t="shared" si="33"/>
        <v>0.23</v>
      </c>
      <c r="DD89" t="s">
        <v>6</v>
      </c>
      <c r="DE89" t="s">
        <v>6</v>
      </c>
      <c r="DF89">
        <f>ROUND(ROUND(AE89,0)*CX89,0)</f>
        <v>0</v>
      </c>
      <c r="DG89">
        <f>ROUND(ROUND(AF89*AJ89,0)*CX89,0)</f>
        <v>21</v>
      </c>
      <c r="DH89">
        <f>ROUND(ROUND(AG89*AK89,0)*CX89,0)</f>
        <v>10</v>
      </c>
      <c r="DI89">
        <f t="shared" si="38"/>
        <v>0</v>
      </c>
      <c r="DJ89">
        <f>DG89</f>
        <v>21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ROW(Source!A50)</f>
        <v>50</v>
      </c>
      <c r="B90">
        <v>92867283</v>
      </c>
      <c r="C90">
        <v>92867596</v>
      </c>
      <c r="D90">
        <v>49673715</v>
      </c>
      <c r="E90">
        <v>1</v>
      </c>
      <c r="F90">
        <v>1</v>
      </c>
      <c r="G90">
        <v>1</v>
      </c>
      <c r="H90">
        <v>2</v>
      </c>
      <c r="I90" t="s">
        <v>543</v>
      </c>
      <c r="J90" t="s">
        <v>544</v>
      </c>
      <c r="K90" t="s">
        <v>545</v>
      </c>
      <c r="L90">
        <v>1367</v>
      </c>
      <c r="N90">
        <v>1011</v>
      </c>
      <c r="O90" t="s">
        <v>542</v>
      </c>
      <c r="P90" t="s">
        <v>542</v>
      </c>
      <c r="Q90">
        <v>1</v>
      </c>
      <c r="W90">
        <v>0</v>
      </c>
      <c r="X90">
        <v>829370094</v>
      </c>
      <c r="Y90">
        <f t="shared" si="31"/>
        <v>0.35</v>
      </c>
      <c r="AA90">
        <v>0</v>
      </c>
      <c r="AB90">
        <v>127.33</v>
      </c>
      <c r="AC90">
        <v>0</v>
      </c>
      <c r="AD90">
        <v>0</v>
      </c>
      <c r="AE90">
        <v>0</v>
      </c>
      <c r="AF90">
        <v>8.1</v>
      </c>
      <c r="AG90">
        <v>0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0.35</v>
      </c>
      <c r="AU90" t="s">
        <v>6</v>
      </c>
      <c r="AV90">
        <v>0</v>
      </c>
      <c r="AW90">
        <v>2</v>
      </c>
      <c r="AX90">
        <v>92867608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ROUND(Y90*Source!I50*DO90,7)</f>
        <v>0</v>
      </c>
      <c r="CX90">
        <f>ROUND(Y90*Source!I50,7)</f>
        <v>0.35</v>
      </c>
      <c r="CY90">
        <f>AB90</f>
        <v>127.33</v>
      </c>
      <c r="CZ90">
        <f>AF90</f>
        <v>8.1</v>
      </c>
      <c r="DA90">
        <f>AJ90</f>
        <v>15.72</v>
      </c>
      <c r="DB90">
        <f t="shared" si="32"/>
        <v>2.84</v>
      </c>
      <c r="DC90">
        <f t="shared" si="33"/>
        <v>0</v>
      </c>
      <c r="DD90" t="s">
        <v>6</v>
      </c>
      <c r="DE90" t="s">
        <v>6</v>
      </c>
      <c r="DF90">
        <f>ROUND(ROUND(AE90,0)*CX90,0)</f>
        <v>0</v>
      </c>
      <c r="DG90">
        <f>ROUND(ROUND(AF90*AJ90,0)*CX90,0)</f>
        <v>44</v>
      </c>
      <c r="DH90">
        <f>ROUND(ROUND(AG90*AK90,0)*CX90,0)</f>
        <v>0</v>
      </c>
      <c r="DI90">
        <f t="shared" si="38"/>
        <v>0</v>
      </c>
      <c r="DJ90">
        <f>DG90</f>
        <v>44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ROW(Source!A50)</f>
        <v>50</v>
      </c>
      <c r="B91">
        <v>92867283</v>
      </c>
      <c r="C91">
        <v>92867596</v>
      </c>
      <c r="D91">
        <v>49521237</v>
      </c>
      <c r="E91">
        <v>1</v>
      </c>
      <c r="F91">
        <v>1</v>
      </c>
      <c r="G91">
        <v>1</v>
      </c>
      <c r="H91">
        <v>3</v>
      </c>
      <c r="I91" t="s">
        <v>596</v>
      </c>
      <c r="J91" t="s">
        <v>597</v>
      </c>
      <c r="K91" t="s">
        <v>598</v>
      </c>
      <c r="L91">
        <v>1407</v>
      </c>
      <c r="N91">
        <v>1013</v>
      </c>
      <c r="O91" t="s">
        <v>599</v>
      </c>
      <c r="P91" t="s">
        <v>599</v>
      </c>
      <c r="Q91">
        <v>1</v>
      </c>
      <c r="W91">
        <v>0</v>
      </c>
      <c r="X91">
        <v>845180098</v>
      </c>
      <c r="Y91">
        <f t="shared" si="31"/>
        <v>2E-3</v>
      </c>
      <c r="AA91">
        <v>34224</v>
      </c>
      <c r="AB91">
        <v>0</v>
      </c>
      <c r="AC91">
        <v>0</v>
      </c>
      <c r="AD91">
        <v>0</v>
      </c>
      <c r="AE91">
        <v>3450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2E-3</v>
      </c>
      <c r="AU91" t="s">
        <v>6</v>
      </c>
      <c r="AV91">
        <v>0</v>
      </c>
      <c r="AW91">
        <v>2</v>
      </c>
      <c r="AX91">
        <v>92867609</v>
      </c>
      <c r="AY91">
        <v>1</v>
      </c>
      <c r="AZ91">
        <v>0</v>
      </c>
      <c r="BA91">
        <v>88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ROUND(Y91*Source!I50,7)</f>
        <v>2E-3</v>
      </c>
      <c r="CY91">
        <f>AA91</f>
        <v>34224</v>
      </c>
      <c r="CZ91">
        <f>AE91</f>
        <v>3450</v>
      </c>
      <c r="DA91">
        <f>AI91</f>
        <v>9.92</v>
      </c>
      <c r="DB91">
        <f t="shared" si="32"/>
        <v>6.9</v>
      </c>
      <c r="DC91">
        <f t="shared" si="33"/>
        <v>0</v>
      </c>
      <c r="DD91" t="s">
        <v>6</v>
      </c>
      <c r="DE91" t="s">
        <v>6</v>
      </c>
      <c r="DF91">
        <f>ROUND(ROUND(AE91*AI91,0)*CX91,0)</f>
        <v>68</v>
      </c>
      <c r="DG91">
        <f t="shared" ref="DG91:DG96" si="39">ROUND(ROUND(AF91,0)*CX91,0)</f>
        <v>0</v>
      </c>
      <c r="DH91">
        <f>ROUND(ROUND(AG91,0)*CX91,0)</f>
        <v>0</v>
      </c>
      <c r="DI91">
        <f t="shared" si="38"/>
        <v>0</v>
      </c>
      <c r="DJ91">
        <f>DF91</f>
        <v>68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ROW(Source!A50)</f>
        <v>50</v>
      </c>
      <c r="B92">
        <v>92867283</v>
      </c>
      <c r="C92">
        <v>92867596</v>
      </c>
      <c r="D92">
        <v>49524301</v>
      </c>
      <c r="E92">
        <v>1</v>
      </c>
      <c r="F92">
        <v>1</v>
      </c>
      <c r="G92">
        <v>1</v>
      </c>
      <c r="H92">
        <v>3</v>
      </c>
      <c r="I92" t="s">
        <v>600</v>
      </c>
      <c r="J92" t="s">
        <v>601</v>
      </c>
      <c r="K92" t="s">
        <v>602</v>
      </c>
      <c r="L92">
        <v>1348</v>
      </c>
      <c r="N92">
        <v>1009</v>
      </c>
      <c r="O92" t="s">
        <v>249</v>
      </c>
      <c r="P92" t="s">
        <v>249</v>
      </c>
      <c r="Q92">
        <v>1000</v>
      </c>
      <c r="W92">
        <v>0</v>
      </c>
      <c r="X92">
        <v>1824693337</v>
      </c>
      <c r="Y92">
        <f t="shared" si="31"/>
        <v>1.3999999999999999E-4</v>
      </c>
      <c r="AA92">
        <v>102791.03999999999</v>
      </c>
      <c r="AB92">
        <v>0</v>
      </c>
      <c r="AC92">
        <v>0</v>
      </c>
      <c r="AD92">
        <v>0</v>
      </c>
      <c r="AE92">
        <v>10362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1.3999999999999999E-4</v>
      </c>
      <c r="AU92" t="s">
        <v>6</v>
      </c>
      <c r="AV92">
        <v>0</v>
      </c>
      <c r="AW92">
        <v>2</v>
      </c>
      <c r="AX92">
        <v>92867610</v>
      </c>
      <c r="AY92">
        <v>1</v>
      </c>
      <c r="AZ92">
        <v>0</v>
      </c>
      <c r="BA92">
        <v>89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1.3999999999999999E-4</v>
      </c>
      <c r="CY92">
        <f>AA92</f>
        <v>102791.03999999999</v>
      </c>
      <c r="CZ92">
        <f>AE92</f>
        <v>10362</v>
      </c>
      <c r="DA92">
        <f>AI92</f>
        <v>9.92</v>
      </c>
      <c r="DB92">
        <f t="shared" si="32"/>
        <v>1.45</v>
      </c>
      <c r="DC92">
        <f t="shared" si="33"/>
        <v>0</v>
      </c>
      <c r="DD92" t="s">
        <v>6</v>
      </c>
      <c r="DE92" t="s">
        <v>6</v>
      </c>
      <c r="DF92">
        <f>ROUND(ROUND(AE92*AI92,0)*CX92,0)</f>
        <v>14</v>
      </c>
      <c r="DG92">
        <f t="shared" si="39"/>
        <v>0</v>
      </c>
      <c r="DH92">
        <f>ROUND(ROUND(AG92,0)*CX92,0)</f>
        <v>0</v>
      </c>
      <c r="DI92">
        <f t="shared" si="38"/>
        <v>0</v>
      </c>
      <c r="DJ92">
        <f>DF92</f>
        <v>14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ROW(Source!A50)</f>
        <v>50</v>
      </c>
      <c r="B93">
        <v>92867283</v>
      </c>
      <c r="C93">
        <v>92867596</v>
      </c>
      <c r="D93">
        <v>49525471</v>
      </c>
      <c r="E93">
        <v>1</v>
      </c>
      <c r="F93">
        <v>1</v>
      </c>
      <c r="G93">
        <v>1</v>
      </c>
      <c r="H93">
        <v>3</v>
      </c>
      <c r="I93" t="s">
        <v>603</v>
      </c>
      <c r="J93" t="s">
        <v>604</v>
      </c>
      <c r="K93" t="s">
        <v>605</v>
      </c>
      <c r="L93">
        <v>1348</v>
      </c>
      <c r="N93">
        <v>1009</v>
      </c>
      <c r="O93" t="s">
        <v>249</v>
      </c>
      <c r="P93" t="s">
        <v>249</v>
      </c>
      <c r="Q93">
        <v>1000</v>
      </c>
      <c r="W93">
        <v>0</v>
      </c>
      <c r="X93">
        <v>-1292822538</v>
      </c>
      <c r="Y93">
        <f t="shared" si="31"/>
        <v>1.1000000000000001E-3</v>
      </c>
      <c r="AA93">
        <v>147113.60000000001</v>
      </c>
      <c r="AB93">
        <v>0</v>
      </c>
      <c r="AC93">
        <v>0</v>
      </c>
      <c r="AD93">
        <v>0</v>
      </c>
      <c r="AE93">
        <v>14830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1.1000000000000001E-3</v>
      </c>
      <c r="AU93" t="s">
        <v>6</v>
      </c>
      <c r="AV93">
        <v>0</v>
      </c>
      <c r="AW93">
        <v>2</v>
      </c>
      <c r="AX93">
        <v>92867611</v>
      </c>
      <c r="AY93">
        <v>1</v>
      </c>
      <c r="AZ93">
        <v>0</v>
      </c>
      <c r="BA93">
        <v>90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ROUND(Y93*Source!I50,7)</f>
        <v>1.1000000000000001E-3</v>
      </c>
      <c r="CY93">
        <f>AA93</f>
        <v>147113.60000000001</v>
      </c>
      <c r="CZ93">
        <f>AE93</f>
        <v>14830</v>
      </c>
      <c r="DA93">
        <f>AI93</f>
        <v>9.92</v>
      </c>
      <c r="DB93">
        <f t="shared" si="32"/>
        <v>16.309999999999999</v>
      </c>
      <c r="DC93">
        <f t="shared" si="33"/>
        <v>0</v>
      </c>
      <c r="DD93" t="s">
        <v>6</v>
      </c>
      <c r="DE93" t="s">
        <v>6</v>
      </c>
      <c r="DF93">
        <f>ROUND(ROUND(AE93*AI93,0)*CX93,0)</f>
        <v>162</v>
      </c>
      <c r="DG93">
        <f t="shared" si="39"/>
        <v>0</v>
      </c>
      <c r="DH93">
        <f>ROUND(ROUND(AG93,0)*CX93,0)</f>
        <v>0</v>
      </c>
      <c r="DI93">
        <f t="shared" si="38"/>
        <v>0</v>
      </c>
      <c r="DJ93">
        <f>DF93</f>
        <v>162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ROW(Source!A50)</f>
        <v>50</v>
      </c>
      <c r="B94">
        <v>92867283</v>
      </c>
      <c r="C94">
        <v>92867596</v>
      </c>
      <c r="D94">
        <v>49560271</v>
      </c>
      <c r="E94">
        <v>1</v>
      </c>
      <c r="F94">
        <v>1</v>
      </c>
      <c r="G94">
        <v>1</v>
      </c>
      <c r="H94">
        <v>3</v>
      </c>
      <c r="I94" t="s">
        <v>106</v>
      </c>
      <c r="J94" t="s">
        <v>108</v>
      </c>
      <c r="K94" t="s">
        <v>107</v>
      </c>
      <c r="L94">
        <v>1371</v>
      </c>
      <c r="N94">
        <v>1013</v>
      </c>
      <c r="O94" t="s">
        <v>23</v>
      </c>
      <c r="P94" t="s">
        <v>23</v>
      </c>
      <c r="Q94">
        <v>1</v>
      </c>
      <c r="W94">
        <v>0</v>
      </c>
      <c r="X94">
        <v>1400542349</v>
      </c>
      <c r="Y94">
        <f t="shared" si="31"/>
        <v>1</v>
      </c>
      <c r="AA94">
        <v>8114.46</v>
      </c>
      <c r="AB94">
        <v>0</v>
      </c>
      <c r="AC94">
        <v>0</v>
      </c>
      <c r="AD94">
        <v>0</v>
      </c>
      <c r="AE94">
        <v>817.99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6</v>
      </c>
      <c r="AT94">
        <v>1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ROUND(Y94*Source!I50,7)</f>
        <v>1</v>
      </c>
      <c r="CY94">
        <f>AA94</f>
        <v>8114.46</v>
      </c>
      <c r="CZ94">
        <f>AE94</f>
        <v>817.99</v>
      </c>
      <c r="DA94">
        <f>AI94</f>
        <v>9.92</v>
      </c>
      <c r="DB94">
        <f t="shared" si="32"/>
        <v>817.99</v>
      </c>
      <c r="DC94">
        <f t="shared" si="33"/>
        <v>0</v>
      </c>
      <c r="DD94" t="s">
        <v>6</v>
      </c>
      <c r="DE94" t="s">
        <v>6</v>
      </c>
      <c r="DF94">
        <f>ROUND(ROUND(AE94*AI94,0)*CX94,0)</f>
        <v>8114</v>
      </c>
      <c r="DG94">
        <f t="shared" si="39"/>
        <v>0</v>
      </c>
      <c r="DH94">
        <f>ROUND(ROUND(AG94,0)*CX94,0)</f>
        <v>0</v>
      </c>
      <c r="DI94">
        <f t="shared" si="38"/>
        <v>0</v>
      </c>
      <c r="DJ94">
        <f>DF94</f>
        <v>8114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ROW(Source!A52)</f>
        <v>52</v>
      </c>
      <c r="B95">
        <v>92867283</v>
      </c>
      <c r="C95">
        <v>92867615</v>
      </c>
      <c r="D95">
        <v>49510743</v>
      </c>
      <c r="E95">
        <v>70</v>
      </c>
      <c r="F95">
        <v>1</v>
      </c>
      <c r="G95">
        <v>1</v>
      </c>
      <c r="H95">
        <v>1</v>
      </c>
      <c r="I95" t="s">
        <v>561</v>
      </c>
      <c r="J95" t="s">
        <v>6</v>
      </c>
      <c r="K95" t="s">
        <v>562</v>
      </c>
      <c r="L95">
        <v>1191</v>
      </c>
      <c r="N95">
        <v>1013</v>
      </c>
      <c r="O95" t="s">
        <v>525</v>
      </c>
      <c r="P95" t="s">
        <v>525</v>
      </c>
      <c r="Q95">
        <v>1</v>
      </c>
      <c r="W95">
        <v>0</v>
      </c>
      <c r="X95">
        <v>-881424154</v>
      </c>
      <c r="Y95">
        <f t="shared" si="31"/>
        <v>9.1</v>
      </c>
      <c r="AA95">
        <v>0</v>
      </c>
      <c r="AB95">
        <v>0</v>
      </c>
      <c r="AC95">
        <v>0</v>
      </c>
      <c r="AD95">
        <v>416.66</v>
      </c>
      <c r="AE95">
        <v>0</v>
      </c>
      <c r="AF95">
        <v>0</v>
      </c>
      <c r="AG95">
        <v>0</v>
      </c>
      <c r="AH95">
        <v>9.2899999999999991</v>
      </c>
      <c r="AI95">
        <v>1</v>
      </c>
      <c r="AJ95">
        <v>1</v>
      </c>
      <c r="AK95">
        <v>1</v>
      </c>
      <c r="AL95">
        <v>44.85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9.1</v>
      </c>
      <c r="AU95" t="s">
        <v>6</v>
      </c>
      <c r="AV95">
        <v>1</v>
      </c>
      <c r="AW95">
        <v>2</v>
      </c>
      <c r="AX95">
        <v>92867623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ROUND(AT95*Source!I52*AH95*AL95,0)</f>
        <v>379</v>
      </c>
      <c r="CV95">
        <f>ROUND(Y95*Source!I52,7)</f>
        <v>0.91</v>
      </c>
      <c r="CW95">
        <v>0</v>
      </c>
      <c r="CX95">
        <f>ROUND(Y95*Source!I52,7)</f>
        <v>0.91</v>
      </c>
      <c r="CY95">
        <f>AD95</f>
        <v>416.66</v>
      </c>
      <c r="CZ95">
        <f>AH95</f>
        <v>9.2899999999999991</v>
      </c>
      <c r="DA95">
        <f>AL95</f>
        <v>44.85</v>
      </c>
      <c r="DB95">
        <f t="shared" si="32"/>
        <v>84.54</v>
      </c>
      <c r="DC95">
        <f t="shared" si="33"/>
        <v>0</v>
      </c>
      <c r="DD95" t="s">
        <v>6</v>
      </c>
      <c r="DE95" t="s">
        <v>6</v>
      </c>
      <c r="DF95">
        <f>ROUND(ROUND(AE95,0)*CX95,0)</f>
        <v>0</v>
      </c>
      <c r="DG95">
        <f t="shared" si="39"/>
        <v>0</v>
      </c>
      <c r="DH95">
        <f>ROUND(ROUND(AG95,0)*CX95,0)</f>
        <v>0</v>
      </c>
      <c r="DI95">
        <f>ROUND(ROUND(AH95*AL95,0)*CX95,0)</f>
        <v>379</v>
      </c>
      <c r="DJ95">
        <f>DI95</f>
        <v>379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ROW(Source!A52)</f>
        <v>52</v>
      </c>
      <c r="B96">
        <v>92867283</v>
      </c>
      <c r="C96">
        <v>92867615</v>
      </c>
      <c r="D96">
        <v>49510905</v>
      </c>
      <c r="E96">
        <v>70</v>
      </c>
      <c r="F96">
        <v>1</v>
      </c>
      <c r="G96">
        <v>1</v>
      </c>
      <c r="H96">
        <v>1</v>
      </c>
      <c r="I96" t="s">
        <v>537</v>
      </c>
      <c r="J96" t="s">
        <v>6</v>
      </c>
      <c r="K96" t="s">
        <v>538</v>
      </c>
      <c r="L96">
        <v>1191</v>
      </c>
      <c r="N96">
        <v>1013</v>
      </c>
      <c r="O96" t="s">
        <v>525</v>
      </c>
      <c r="P96" t="s">
        <v>525</v>
      </c>
      <c r="Q96">
        <v>1</v>
      </c>
      <c r="W96">
        <v>0</v>
      </c>
      <c r="X96">
        <v>-1417349443</v>
      </c>
      <c r="Y96">
        <f t="shared" si="31"/>
        <v>0.46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0.46</v>
      </c>
      <c r="AU96" t="s">
        <v>6</v>
      </c>
      <c r="AV96">
        <v>2</v>
      </c>
      <c r="AW96">
        <v>2</v>
      </c>
      <c r="AX96">
        <v>92867624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ROUND(Y96*Source!I52,7)</f>
        <v>4.5999999999999999E-2</v>
      </c>
      <c r="CY96">
        <f>AD96</f>
        <v>0</v>
      </c>
      <c r="CZ96">
        <f>AH96</f>
        <v>0</v>
      </c>
      <c r="DA96">
        <f>AL96</f>
        <v>1</v>
      </c>
      <c r="DB96">
        <f t="shared" si="32"/>
        <v>0</v>
      </c>
      <c r="DC96">
        <f t="shared" si="33"/>
        <v>0</v>
      </c>
      <c r="DD96" t="s">
        <v>6</v>
      </c>
      <c r="DE96" t="s">
        <v>6</v>
      </c>
      <c r="DF96">
        <f>ROUND(ROUND(AE96,0)*CX96,0)</f>
        <v>0</v>
      </c>
      <c r="DG96">
        <f t="shared" si="39"/>
        <v>0</v>
      </c>
      <c r="DH96">
        <f>ROUND(ROUND(AG96*AK96,0)*CX96,0)</f>
        <v>0</v>
      </c>
      <c r="DI96">
        <f t="shared" ref="DI96:DI101" si="40">ROUND(ROUND(AH96,0)*CX96,0)</f>
        <v>0</v>
      </c>
      <c r="DJ96">
        <f>DI96</f>
        <v>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ROW(Source!A52)</f>
        <v>52</v>
      </c>
      <c r="B97">
        <v>92867283</v>
      </c>
      <c r="C97">
        <v>92867615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563</v>
      </c>
      <c r="J97" t="s">
        <v>564</v>
      </c>
      <c r="K97" t="s">
        <v>565</v>
      </c>
      <c r="L97">
        <v>1367</v>
      </c>
      <c r="N97">
        <v>1011</v>
      </c>
      <c r="O97" t="s">
        <v>542</v>
      </c>
      <c r="P97" t="s">
        <v>542</v>
      </c>
      <c r="Q97">
        <v>1</v>
      </c>
      <c r="W97">
        <v>0</v>
      </c>
      <c r="X97">
        <v>-430484415</v>
      </c>
      <c r="Y97">
        <f t="shared" si="31"/>
        <v>0.05</v>
      </c>
      <c r="AA97">
        <v>0</v>
      </c>
      <c r="AB97">
        <v>1814.09</v>
      </c>
      <c r="AC97">
        <v>605.48</v>
      </c>
      <c r="AD97">
        <v>0</v>
      </c>
      <c r="AE97">
        <v>0</v>
      </c>
      <c r="AF97">
        <v>115.4</v>
      </c>
      <c r="AG97">
        <v>13.5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0.05</v>
      </c>
      <c r="AU97" t="s">
        <v>6</v>
      </c>
      <c r="AV97">
        <v>0</v>
      </c>
      <c r="AW97">
        <v>2</v>
      </c>
      <c r="AX97">
        <v>92867625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ROUND(Y97*Source!I52*DO97,7)</f>
        <v>0</v>
      </c>
      <c r="CX97">
        <f>ROUND(Y97*Source!I52,7)</f>
        <v>5.0000000000000001E-3</v>
      </c>
      <c r="CY97">
        <f>AB97</f>
        <v>1814.09</v>
      </c>
      <c r="CZ97">
        <f>AF97</f>
        <v>115.4</v>
      </c>
      <c r="DA97">
        <f>AJ97</f>
        <v>15.72</v>
      </c>
      <c r="DB97">
        <f t="shared" si="32"/>
        <v>5.77</v>
      </c>
      <c r="DC97">
        <f t="shared" si="33"/>
        <v>0.68</v>
      </c>
      <c r="DD97" t="s">
        <v>6</v>
      </c>
      <c r="DE97" t="s">
        <v>6</v>
      </c>
      <c r="DF97">
        <f>ROUND(ROUND(AE97,0)*CX97,0)</f>
        <v>0</v>
      </c>
      <c r="DG97">
        <f>ROUND(ROUND(AF97*AJ97,0)*CX97,0)</f>
        <v>9</v>
      </c>
      <c r="DH97">
        <f>ROUND(ROUND(AG97*AK97,0)*CX97,0)</f>
        <v>3</v>
      </c>
      <c r="DI97">
        <f t="shared" si="40"/>
        <v>0</v>
      </c>
      <c r="DJ97">
        <f>DG97</f>
        <v>9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ROW(Source!A52)</f>
        <v>52</v>
      </c>
      <c r="B98">
        <v>92867283</v>
      </c>
      <c r="C98">
        <v>92867615</v>
      </c>
      <c r="D98">
        <v>49673503</v>
      </c>
      <c r="E98">
        <v>1</v>
      </c>
      <c r="F98">
        <v>1</v>
      </c>
      <c r="G98">
        <v>1</v>
      </c>
      <c r="H98">
        <v>2</v>
      </c>
      <c r="I98" t="s">
        <v>539</v>
      </c>
      <c r="J98" t="s">
        <v>540</v>
      </c>
      <c r="K98" t="s">
        <v>541</v>
      </c>
      <c r="L98">
        <v>1367</v>
      </c>
      <c r="N98">
        <v>1011</v>
      </c>
      <c r="O98" t="s">
        <v>542</v>
      </c>
      <c r="P98" t="s">
        <v>542</v>
      </c>
      <c r="Q98">
        <v>1</v>
      </c>
      <c r="W98">
        <v>0</v>
      </c>
      <c r="X98">
        <v>509054691</v>
      </c>
      <c r="Y98">
        <f t="shared" si="31"/>
        <v>0.41</v>
      </c>
      <c r="AA98">
        <v>0</v>
      </c>
      <c r="AB98">
        <v>1032.96</v>
      </c>
      <c r="AC98">
        <v>520.26</v>
      </c>
      <c r="AD98">
        <v>0</v>
      </c>
      <c r="AE98">
        <v>0</v>
      </c>
      <c r="AF98">
        <v>65.709999999999994</v>
      </c>
      <c r="AG98">
        <v>11.6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0.41</v>
      </c>
      <c r="AU98" t="s">
        <v>6</v>
      </c>
      <c r="AV98">
        <v>0</v>
      </c>
      <c r="AW98">
        <v>2</v>
      </c>
      <c r="AX98">
        <v>92867626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ROUND(Y98*Source!I52*DO98,7)</f>
        <v>0</v>
      </c>
      <c r="CX98">
        <f>ROUND(Y98*Source!I52,7)</f>
        <v>4.1000000000000002E-2</v>
      </c>
      <c r="CY98">
        <f>AB98</f>
        <v>1032.96</v>
      </c>
      <c r="CZ98">
        <f>AF98</f>
        <v>65.709999999999994</v>
      </c>
      <c r="DA98">
        <f>AJ98</f>
        <v>15.72</v>
      </c>
      <c r="DB98">
        <f t="shared" si="32"/>
        <v>26.94</v>
      </c>
      <c r="DC98">
        <f t="shared" si="33"/>
        <v>4.76</v>
      </c>
      <c r="DD98" t="s">
        <v>6</v>
      </c>
      <c r="DE98" t="s">
        <v>6</v>
      </c>
      <c r="DF98">
        <f>ROUND(ROUND(AE98,0)*CX98,0)</f>
        <v>0</v>
      </c>
      <c r="DG98">
        <f>ROUND(ROUND(AF98*AJ98,0)*CX98,0)</f>
        <v>42</v>
      </c>
      <c r="DH98">
        <f>ROUND(ROUND(AG98*AK98,0)*CX98,0)</f>
        <v>21</v>
      </c>
      <c r="DI98">
        <f t="shared" si="40"/>
        <v>0</v>
      </c>
      <c r="DJ98">
        <f>DG98</f>
        <v>42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ROW(Source!A52)</f>
        <v>52</v>
      </c>
      <c r="B99">
        <v>92867283</v>
      </c>
      <c r="C99">
        <v>92867615</v>
      </c>
      <c r="D99">
        <v>49673715</v>
      </c>
      <c r="E99">
        <v>1</v>
      </c>
      <c r="F99">
        <v>1</v>
      </c>
      <c r="G99">
        <v>1</v>
      </c>
      <c r="H99">
        <v>2</v>
      </c>
      <c r="I99" t="s">
        <v>543</v>
      </c>
      <c r="J99" t="s">
        <v>544</v>
      </c>
      <c r="K99" t="s">
        <v>545</v>
      </c>
      <c r="L99">
        <v>1367</v>
      </c>
      <c r="N99">
        <v>1011</v>
      </c>
      <c r="O99" t="s">
        <v>542</v>
      </c>
      <c r="P99" t="s">
        <v>542</v>
      </c>
      <c r="Q99">
        <v>1</v>
      </c>
      <c r="W99">
        <v>0</v>
      </c>
      <c r="X99">
        <v>829370094</v>
      </c>
      <c r="Y99">
        <f t="shared" si="31"/>
        <v>3.4</v>
      </c>
      <c r="AA99">
        <v>0</v>
      </c>
      <c r="AB99">
        <v>127.33</v>
      </c>
      <c r="AC99">
        <v>0</v>
      </c>
      <c r="AD99">
        <v>0</v>
      </c>
      <c r="AE99">
        <v>0</v>
      </c>
      <c r="AF99">
        <v>8.1</v>
      </c>
      <c r="AG99">
        <v>0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3.4</v>
      </c>
      <c r="AU99" t="s">
        <v>6</v>
      </c>
      <c r="AV99">
        <v>0</v>
      </c>
      <c r="AW99">
        <v>2</v>
      </c>
      <c r="AX99">
        <v>92867627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ROUND(Y99*Source!I52*DO99,7)</f>
        <v>0</v>
      </c>
      <c r="CX99">
        <f>ROUND(Y99*Source!I52,7)</f>
        <v>0.34</v>
      </c>
      <c r="CY99">
        <f>AB99</f>
        <v>127.33</v>
      </c>
      <c r="CZ99">
        <f>AF99</f>
        <v>8.1</v>
      </c>
      <c r="DA99">
        <f>AJ99</f>
        <v>15.72</v>
      </c>
      <c r="DB99">
        <f t="shared" si="32"/>
        <v>27.54</v>
      </c>
      <c r="DC99">
        <f t="shared" si="33"/>
        <v>0</v>
      </c>
      <c r="DD99" t="s">
        <v>6</v>
      </c>
      <c r="DE99" t="s">
        <v>6</v>
      </c>
      <c r="DF99">
        <f>ROUND(ROUND(AE99,0)*CX99,0)</f>
        <v>0</v>
      </c>
      <c r="DG99">
        <f>ROUND(ROUND(AF99*AJ99,0)*CX99,0)</f>
        <v>43</v>
      </c>
      <c r="DH99">
        <f>ROUND(ROUND(AG99*AK99,0)*CX99,0)</f>
        <v>0</v>
      </c>
      <c r="DI99">
        <f t="shared" si="40"/>
        <v>0</v>
      </c>
      <c r="DJ99">
        <f>DG99</f>
        <v>43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ROW(Source!A52)</f>
        <v>52</v>
      </c>
      <c r="B100">
        <v>92867283</v>
      </c>
      <c r="C100">
        <v>92867615</v>
      </c>
      <c r="D100">
        <v>49524301</v>
      </c>
      <c r="E100">
        <v>1</v>
      </c>
      <c r="F100">
        <v>1</v>
      </c>
      <c r="G100">
        <v>1</v>
      </c>
      <c r="H100">
        <v>3</v>
      </c>
      <c r="I100" t="s">
        <v>600</v>
      </c>
      <c r="J100" t="s">
        <v>601</v>
      </c>
      <c r="K100" t="s">
        <v>602</v>
      </c>
      <c r="L100">
        <v>1348</v>
      </c>
      <c r="N100">
        <v>1009</v>
      </c>
      <c r="O100" t="s">
        <v>249</v>
      </c>
      <c r="P100" t="s">
        <v>249</v>
      </c>
      <c r="Q100">
        <v>1000</v>
      </c>
      <c r="W100">
        <v>0</v>
      </c>
      <c r="X100">
        <v>1824693337</v>
      </c>
      <c r="Y100">
        <f t="shared" si="31"/>
        <v>1E-3</v>
      </c>
      <c r="AA100">
        <v>102791.03999999999</v>
      </c>
      <c r="AB100">
        <v>0</v>
      </c>
      <c r="AC100">
        <v>0</v>
      </c>
      <c r="AD100">
        <v>0</v>
      </c>
      <c r="AE100">
        <v>10362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1E-3</v>
      </c>
      <c r="AU100" t="s">
        <v>6</v>
      </c>
      <c r="AV100">
        <v>0</v>
      </c>
      <c r="AW100">
        <v>2</v>
      </c>
      <c r="AX100">
        <v>92867628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ROUND(Y100*Source!I52,7)</f>
        <v>1E-4</v>
      </c>
      <c r="CY100">
        <f>AA100</f>
        <v>102791.03999999999</v>
      </c>
      <c r="CZ100">
        <f>AE100</f>
        <v>10362</v>
      </c>
      <c r="DA100">
        <f>AI100</f>
        <v>9.92</v>
      </c>
      <c r="DB100">
        <f t="shared" si="32"/>
        <v>10.36</v>
      </c>
      <c r="DC100">
        <f t="shared" si="33"/>
        <v>0</v>
      </c>
      <c r="DD100" t="s">
        <v>6</v>
      </c>
      <c r="DE100" t="s">
        <v>6</v>
      </c>
      <c r="DF100">
        <f>ROUND(ROUND(AE100*AI100,0)*CX100,0)</f>
        <v>10</v>
      </c>
      <c r="DG100">
        <f>ROUND(ROUND(AF100,0)*CX100,0)</f>
        <v>0</v>
      </c>
      <c r="DH100">
        <f>ROUND(ROUND(AG100,0)*CX100,0)</f>
        <v>0</v>
      </c>
      <c r="DI100">
        <f t="shared" si="40"/>
        <v>0</v>
      </c>
      <c r="DJ100">
        <f>DF100</f>
        <v>10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ROW(Source!A52)</f>
        <v>52</v>
      </c>
      <c r="B101">
        <v>92867283</v>
      </c>
      <c r="C101">
        <v>92867615</v>
      </c>
      <c r="D101">
        <v>49564024</v>
      </c>
      <c r="E101">
        <v>1</v>
      </c>
      <c r="F101">
        <v>1</v>
      </c>
      <c r="G101">
        <v>1</v>
      </c>
      <c r="H101">
        <v>3</v>
      </c>
      <c r="I101" t="s">
        <v>117</v>
      </c>
      <c r="J101" t="s">
        <v>119</v>
      </c>
      <c r="K101" t="s">
        <v>118</v>
      </c>
      <c r="L101">
        <v>1371</v>
      </c>
      <c r="N101">
        <v>1013</v>
      </c>
      <c r="O101" t="s">
        <v>23</v>
      </c>
      <c r="P101" t="s">
        <v>23</v>
      </c>
      <c r="Q101">
        <v>1</v>
      </c>
      <c r="W101">
        <v>0</v>
      </c>
      <c r="X101">
        <v>437150793</v>
      </c>
      <c r="Y101">
        <f t="shared" si="31"/>
        <v>10</v>
      </c>
      <c r="AA101">
        <v>8170.11</v>
      </c>
      <c r="AB101">
        <v>0</v>
      </c>
      <c r="AC101">
        <v>0</v>
      </c>
      <c r="AD101">
        <v>0</v>
      </c>
      <c r="AE101">
        <v>823.6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6</v>
      </c>
      <c r="AT101">
        <v>10</v>
      </c>
      <c r="AU101" t="s">
        <v>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ROUND(Y101*Source!I52,7)</f>
        <v>1</v>
      </c>
      <c r="CY101">
        <f>AA101</f>
        <v>8170.11</v>
      </c>
      <c r="CZ101">
        <f>AE101</f>
        <v>823.6</v>
      </c>
      <c r="DA101">
        <f>AI101</f>
        <v>9.92</v>
      </c>
      <c r="DB101">
        <f t="shared" si="32"/>
        <v>8236</v>
      </c>
      <c r="DC101">
        <f t="shared" si="33"/>
        <v>0</v>
      </c>
      <c r="DD101" t="s">
        <v>6</v>
      </c>
      <c r="DE101" t="s">
        <v>6</v>
      </c>
      <c r="DF101">
        <f>ROUND(ROUND(AE101*AI101,0)*CX101,0)</f>
        <v>8170</v>
      </c>
      <c r="DG101">
        <f>ROUND(ROUND(AF101,0)*CX101,0)</f>
        <v>0</v>
      </c>
      <c r="DH101">
        <f>ROUND(ROUND(AG101,0)*CX101,0)</f>
        <v>0</v>
      </c>
      <c r="DI101">
        <f t="shared" si="40"/>
        <v>0</v>
      </c>
      <c r="DJ101">
        <f>DF101</f>
        <v>8170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ROW(Source!A54)</f>
        <v>54</v>
      </c>
      <c r="B102">
        <v>92867283</v>
      </c>
      <c r="C102">
        <v>92867631</v>
      </c>
      <c r="D102">
        <v>49510767</v>
      </c>
      <c r="E102">
        <v>70</v>
      </c>
      <c r="F102">
        <v>1</v>
      </c>
      <c r="G102">
        <v>1</v>
      </c>
      <c r="H102">
        <v>1</v>
      </c>
      <c r="I102" t="s">
        <v>523</v>
      </c>
      <c r="J102" t="s">
        <v>6</v>
      </c>
      <c r="K102" t="s">
        <v>524</v>
      </c>
      <c r="L102">
        <v>1191</v>
      </c>
      <c r="N102">
        <v>1013</v>
      </c>
      <c r="O102" t="s">
        <v>525</v>
      </c>
      <c r="P102" t="s">
        <v>525</v>
      </c>
      <c r="Q102">
        <v>1</v>
      </c>
      <c r="W102">
        <v>0</v>
      </c>
      <c r="X102">
        <v>-1936699058</v>
      </c>
      <c r="Y102">
        <f t="shared" si="31"/>
        <v>0.96</v>
      </c>
      <c r="AA102">
        <v>0</v>
      </c>
      <c r="AB102">
        <v>0</v>
      </c>
      <c r="AC102">
        <v>0</v>
      </c>
      <c r="AD102">
        <v>444.91</v>
      </c>
      <c r="AE102">
        <v>0</v>
      </c>
      <c r="AF102">
        <v>0</v>
      </c>
      <c r="AG102">
        <v>0</v>
      </c>
      <c r="AH102">
        <v>9.92</v>
      </c>
      <c r="AI102">
        <v>1</v>
      </c>
      <c r="AJ102">
        <v>1</v>
      </c>
      <c r="AK102">
        <v>1</v>
      </c>
      <c r="AL102">
        <v>44.85</v>
      </c>
      <c r="AM102">
        <v>4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0.96</v>
      </c>
      <c r="AU102" t="s">
        <v>6</v>
      </c>
      <c r="AV102">
        <v>1</v>
      </c>
      <c r="AW102">
        <v>2</v>
      </c>
      <c r="AX102">
        <v>92867640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ROUND(AT102*Source!I54*AH102*AL102,0)</f>
        <v>427</v>
      </c>
      <c r="CV102">
        <f>ROUND(Y102*Source!I54,7)</f>
        <v>0.96</v>
      </c>
      <c r="CW102">
        <v>0</v>
      </c>
      <c r="CX102">
        <f>ROUND(Y102*Source!I54,7)</f>
        <v>0.96</v>
      </c>
      <c r="CY102">
        <f>AD102</f>
        <v>444.91</v>
      </c>
      <c r="CZ102">
        <f>AH102</f>
        <v>9.92</v>
      </c>
      <c r="DA102">
        <f>AL102</f>
        <v>44.85</v>
      </c>
      <c r="DB102">
        <f t="shared" si="32"/>
        <v>9.52</v>
      </c>
      <c r="DC102">
        <f t="shared" si="33"/>
        <v>0</v>
      </c>
      <c r="DD102" t="s">
        <v>6</v>
      </c>
      <c r="DE102" t="s">
        <v>6</v>
      </c>
      <c r="DF102">
        <f>ROUND(ROUND(AE102,0)*CX102,0)</f>
        <v>0</v>
      </c>
      <c r="DG102">
        <f>ROUND(ROUND(AF102,0)*CX102,0)</f>
        <v>0</v>
      </c>
      <c r="DH102">
        <f>ROUND(ROUND(AG102,0)*CX102,0)</f>
        <v>0</v>
      </c>
      <c r="DI102">
        <f>ROUND(ROUND(AH102*AL102,0)*CX102,0)</f>
        <v>427</v>
      </c>
      <c r="DJ102">
        <f>DI102</f>
        <v>427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ROW(Source!A54)</f>
        <v>54</v>
      </c>
      <c r="B103">
        <v>92867283</v>
      </c>
      <c r="C103">
        <v>92867631</v>
      </c>
      <c r="D103">
        <v>49510905</v>
      </c>
      <c r="E103">
        <v>70</v>
      </c>
      <c r="F103">
        <v>1</v>
      </c>
      <c r="G103">
        <v>1</v>
      </c>
      <c r="H103">
        <v>1</v>
      </c>
      <c r="I103" t="s">
        <v>537</v>
      </c>
      <c r="J103" t="s">
        <v>6</v>
      </c>
      <c r="K103" t="s">
        <v>538</v>
      </c>
      <c r="L103">
        <v>1191</v>
      </c>
      <c r="N103">
        <v>1013</v>
      </c>
      <c r="O103" t="s">
        <v>525</v>
      </c>
      <c r="P103" t="s">
        <v>525</v>
      </c>
      <c r="Q103">
        <v>1</v>
      </c>
      <c r="W103">
        <v>0</v>
      </c>
      <c r="X103">
        <v>-1417349443</v>
      </c>
      <c r="Y103">
        <f t="shared" si="31"/>
        <v>0.01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0.01</v>
      </c>
      <c r="AU103" t="s">
        <v>6</v>
      </c>
      <c r="AV103">
        <v>2</v>
      </c>
      <c r="AW103">
        <v>2</v>
      </c>
      <c r="AX103">
        <v>92867641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ROUND(Y103*Source!I54,7)</f>
        <v>0.01</v>
      </c>
      <c r="CY103">
        <f>AD103</f>
        <v>0</v>
      </c>
      <c r="CZ103">
        <f>AH103</f>
        <v>0</v>
      </c>
      <c r="DA103">
        <f>AL103</f>
        <v>1</v>
      </c>
      <c r="DB103">
        <f t="shared" si="32"/>
        <v>0</v>
      </c>
      <c r="DC103">
        <f t="shared" si="33"/>
        <v>0</v>
      </c>
      <c r="DD103" t="s">
        <v>6</v>
      </c>
      <c r="DE103" t="s">
        <v>6</v>
      </c>
      <c r="DF103">
        <f>ROUND(ROUND(AE103,0)*CX103,0)</f>
        <v>0</v>
      </c>
      <c r="DG103">
        <f>ROUND(ROUND(AF103,0)*CX103,0)</f>
        <v>0</v>
      </c>
      <c r="DH103">
        <f>ROUND(ROUND(AG103*AK103,0)*CX103,0)</f>
        <v>0</v>
      </c>
      <c r="DI103">
        <f t="shared" ref="DI103:DI109" si="41">ROUND(ROUND(AH103,0)*CX103,0)</f>
        <v>0</v>
      </c>
      <c r="DJ103">
        <f>DI103</f>
        <v>0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ROW(Source!A54)</f>
        <v>54</v>
      </c>
      <c r="B104">
        <v>92867283</v>
      </c>
      <c r="C104">
        <v>92867631</v>
      </c>
      <c r="D104">
        <v>49673503</v>
      </c>
      <c r="E104">
        <v>1</v>
      </c>
      <c r="F104">
        <v>1</v>
      </c>
      <c r="G104">
        <v>1</v>
      </c>
      <c r="H104">
        <v>2</v>
      </c>
      <c r="I104" t="s">
        <v>539</v>
      </c>
      <c r="J104" t="s">
        <v>540</v>
      </c>
      <c r="K104" t="s">
        <v>541</v>
      </c>
      <c r="L104">
        <v>1367</v>
      </c>
      <c r="N104">
        <v>1011</v>
      </c>
      <c r="O104" t="s">
        <v>542</v>
      </c>
      <c r="P104" t="s">
        <v>542</v>
      </c>
      <c r="Q104">
        <v>1</v>
      </c>
      <c r="W104">
        <v>0</v>
      </c>
      <c r="X104">
        <v>509054691</v>
      </c>
      <c r="Y104">
        <f t="shared" si="31"/>
        <v>0.01</v>
      </c>
      <c r="AA104">
        <v>0</v>
      </c>
      <c r="AB104">
        <v>1032.96</v>
      </c>
      <c r="AC104">
        <v>520.26</v>
      </c>
      <c r="AD104">
        <v>0</v>
      </c>
      <c r="AE104">
        <v>0</v>
      </c>
      <c r="AF104">
        <v>65.709999999999994</v>
      </c>
      <c r="AG104">
        <v>11.6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0.01</v>
      </c>
      <c r="AU104" t="s">
        <v>6</v>
      </c>
      <c r="AV104">
        <v>0</v>
      </c>
      <c r="AW104">
        <v>2</v>
      </c>
      <c r="AX104">
        <v>92867642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ROUND(Y104*Source!I54*DO104,7)</f>
        <v>0</v>
      </c>
      <c r="CX104">
        <f>ROUND(Y104*Source!I54,7)</f>
        <v>0.01</v>
      </c>
      <c r="CY104">
        <f>AB104</f>
        <v>1032.96</v>
      </c>
      <c r="CZ104">
        <f>AF104</f>
        <v>65.709999999999994</v>
      </c>
      <c r="DA104">
        <f>AJ104</f>
        <v>15.72</v>
      </c>
      <c r="DB104">
        <f t="shared" si="32"/>
        <v>0.66</v>
      </c>
      <c r="DC104">
        <f t="shared" si="33"/>
        <v>0.12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10</v>
      </c>
      <c r="DH104">
        <f>ROUND(ROUND(AG104*AK104,0)*CX104,0)</f>
        <v>5</v>
      </c>
      <c r="DI104">
        <f t="shared" si="41"/>
        <v>0</v>
      </c>
      <c r="DJ104">
        <f>DG104</f>
        <v>10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ROW(Source!A54)</f>
        <v>54</v>
      </c>
      <c r="B105">
        <v>92867283</v>
      </c>
      <c r="C105">
        <v>92867631</v>
      </c>
      <c r="D105">
        <v>49673715</v>
      </c>
      <c r="E105">
        <v>1</v>
      </c>
      <c r="F105">
        <v>1</v>
      </c>
      <c r="G105">
        <v>1</v>
      </c>
      <c r="H105">
        <v>2</v>
      </c>
      <c r="I105" t="s">
        <v>543</v>
      </c>
      <c r="J105" t="s">
        <v>544</v>
      </c>
      <c r="K105" t="s">
        <v>545</v>
      </c>
      <c r="L105">
        <v>1367</v>
      </c>
      <c r="N105">
        <v>1011</v>
      </c>
      <c r="O105" t="s">
        <v>542</v>
      </c>
      <c r="P105" t="s">
        <v>542</v>
      </c>
      <c r="Q105">
        <v>1</v>
      </c>
      <c r="W105">
        <v>0</v>
      </c>
      <c r="X105">
        <v>829370094</v>
      </c>
      <c r="Y105">
        <f t="shared" si="31"/>
        <v>0.44</v>
      </c>
      <c r="AA105">
        <v>0</v>
      </c>
      <c r="AB105">
        <v>127.33</v>
      </c>
      <c r="AC105">
        <v>0</v>
      </c>
      <c r="AD105">
        <v>0</v>
      </c>
      <c r="AE105">
        <v>0</v>
      </c>
      <c r="AF105">
        <v>8.1</v>
      </c>
      <c r="AG105">
        <v>0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0.44</v>
      </c>
      <c r="AU105" t="s">
        <v>6</v>
      </c>
      <c r="AV105">
        <v>0</v>
      </c>
      <c r="AW105">
        <v>2</v>
      </c>
      <c r="AX105">
        <v>92867643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ROUND(Y105*Source!I54*DO105,7)</f>
        <v>0</v>
      </c>
      <c r="CX105">
        <f>ROUND(Y105*Source!I54,7)</f>
        <v>0.44</v>
      </c>
      <c r="CY105">
        <f>AB105</f>
        <v>127.33</v>
      </c>
      <c r="CZ105">
        <f>AF105</f>
        <v>8.1</v>
      </c>
      <c r="DA105">
        <f>AJ105</f>
        <v>15.72</v>
      </c>
      <c r="DB105">
        <f t="shared" si="32"/>
        <v>3.56</v>
      </c>
      <c r="DC105">
        <f t="shared" si="33"/>
        <v>0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56</v>
      </c>
      <c r="DH105">
        <f>ROUND(ROUND(AG105*AK105,0)*CX105,0)</f>
        <v>0</v>
      </c>
      <c r="DI105">
        <f t="shared" si="41"/>
        <v>0</v>
      </c>
      <c r="DJ105">
        <f>DG105</f>
        <v>56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ROW(Source!A54)</f>
        <v>54</v>
      </c>
      <c r="B106">
        <v>92867283</v>
      </c>
      <c r="C106">
        <v>92867631</v>
      </c>
      <c r="D106">
        <v>49521237</v>
      </c>
      <c r="E106">
        <v>1</v>
      </c>
      <c r="F106">
        <v>1</v>
      </c>
      <c r="G106">
        <v>1</v>
      </c>
      <c r="H106">
        <v>3</v>
      </c>
      <c r="I106" t="s">
        <v>596</v>
      </c>
      <c r="J106" t="s">
        <v>597</v>
      </c>
      <c r="K106" t="s">
        <v>598</v>
      </c>
      <c r="L106">
        <v>1407</v>
      </c>
      <c r="N106">
        <v>1013</v>
      </c>
      <c r="O106" t="s">
        <v>599</v>
      </c>
      <c r="P106" t="s">
        <v>599</v>
      </c>
      <c r="Q106">
        <v>1</v>
      </c>
      <c r="W106">
        <v>0</v>
      </c>
      <c r="X106">
        <v>845180098</v>
      </c>
      <c r="Y106">
        <f t="shared" si="31"/>
        <v>1E-3</v>
      </c>
      <c r="AA106">
        <v>34224</v>
      </c>
      <c r="AB106">
        <v>0</v>
      </c>
      <c r="AC106">
        <v>0</v>
      </c>
      <c r="AD106">
        <v>0</v>
      </c>
      <c r="AE106">
        <v>3450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1E-3</v>
      </c>
      <c r="AU106" t="s">
        <v>6</v>
      </c>
      <c r="AV106">
        <v>0</v>
      </c>
      <c r="AW106">
        <v>2</v>
      </c>
      <c r="AX106">
        <v>92867644</v>
      </c>
      <c r="AY106">
        <v>1</v>
      </c>
      <c r="AZ106">
        <v>0</v>
      </c>
      <c r="BA106">
        <v>104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ROUND(Y106*Source!I54,7)</f>
        <v>1E-3</v>
      </c>
      <c r="CY106">
        <f>AA106</f>
        <v>34224</v>
      </c>
      <c r="CZ106">
        <f>AE106</f>
        <v>3450</v>
      </c>
      <c r="DA106">
        <f>AI106</f>
        <v>9.92</v>
      </c>
      <c r="DB106">
        <f t="shared" si="32"/>
        <v>3.45</v>
      </c>
      <c r="DC106">
        <f t="shared" si="33"/>
        <v>0</v>
      </c>
      <c r="DD106" t="s">
        <v>6</v>
      </c>
      <c r="DE106" t="s">
        <v>6</v>
      </c>
      <c r="DF106">
        <f>ROUND(ROUND(AE106*AI106,0)*CX106,0)</f>
        <v>34</v>
      </c>
      <c r="DG106">
        <f t="shared" ref="DG106:DG111" si="42">ROUND(ROUND(AF106,0)*CX106,0)</f>
        <v>0</v>
      </c>
      <c r="DH106">
        <f>ROUND(ROUND(AG106,0)*CX106,0)</f>
        <v>0</v>
      </c>
      <c r="DI106">
        <f t="shared" si="41"/>
        <v>0</v>
      </c>
      <c r="DJ106">
        <f>DF106</f>
        <v>34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ROW(Source!A54)</f>
        <v>54</v>
      </c>
      <c r="B107">
        <v>92867283</v>
      </c>
      <c r="C107">
        <v>92867631</v>
      </c>
      <c r="D107">
        <v>49524301</v>
      </c>
      <c r="E107">
        <v>1</v>
      </c>
      <c r="F107">
        <v>1</v>
      </c>
      <c r="G107">
        <v>1</v>
      </c>
      <c r="H107">
        <v>3</v>
      </c>
      <c r="I107" t="s">
        <v>600</v>
      </c>
      <c r="J107" t="s">
        <v>601</v>
      </c>
      <c r="K107" t="s">
        <v>602</v>
      </c>
      <c r="L107">
        <v>1348</v>
      </c>
      <c r="N107">
        <v>1009</v>
      </c>
      <c r="O107" t="s">
        <v>249</v>
      </c>
      <c r="P107" t="s">
        <v>249</v>
      </c>
      <c r="Q107">
        <v>1000</v>
      </c>
      <c r="W107">
        <v>0</v>
      </c>
      <c r="X107">
        <v>1824693337</v>
      </c>
      <c r="Y107">
        <f t="shared" si="31"/>
        <v>1.3999999999999999E-4</v>
      </c>
      <c r="AA107">
        <v>102791.03999999999</v>
      </c>
      <c r="AB107">
        <v>0</v>
      </c>
      <c r="AC107">
        <v>0</v>
      </c>
      <c r="AD107">
        <v>0</v>
      </c>
      <c r="AE107">
        <v>10362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1.3999999999999999E-4</v>
      </c>
      <c r="AU107" t="s">
        <v>6</v>
      </c>
      <c r="AV107">
        <v>0</v>
      </c>
      <c r="AW107">
        <v>2</v>
      </c>
      <c r="AX107">
        <v>92867645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ROUND(Y107*Source!I54,7)</f>
        <v>1.3999999999999999E-4</v>
      </c>
      <c r="CY107">
        <f>AA107</f>
        <v>102791.03999999999</v>
      </c>
      <c r="CZ107">
        <f>AE107</f>
        <v>10362</v>
      </c>
      <c r="DA107">
        <f>AI107</f>
        <v>9.92</v>
      </c>
      <c r="DB107">
        <f t="shared" si="32"/>
        <v>1.45</v>
      </c>
      <c r="DC107">
        <f t="shared" si="33"/>
        <v>0</v>
      </c>
      <c r="DD107" t="s">
        <v>6</v>
      </c>
      <c r="DE107" t="s">
        <v>6</v>
      </c>
      <c r="DF107">
        <f>ROUND(ROUND(AE107*AI107,0)*CX107,0)</f>
        <v>14</v>
      </c>
      <c r="DG107">
        <f t="shared" si="42"/>
        <v>0</v>
      </c>
      <c r="DH107">
        <f>ROUND(ROUND(AG107,0)*CX107,0)</f>
        <v>0</v>
      </c>
      <c r="DI107">
        <f t="shared" si="41"/>
        <v>0</v>
      </c>
      <c r="DJ107">
        <f>DF107</f>
        <v>14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ROW(Source!A54)</f>
        <v>54</v>
      </c>
      <c r="B108">
        <v>92867283</v>
      </c>
      <c r="C108">
        <v>92867631</v>
      </c>
      <c r="D108">
        <v>49525471</v>
      </c>
      <c r="E108">
        <v>1</v>
      </c>
      <c r="F108">
        <v>1</v>
      </c>
      <c r="G108">
        <v>1</v>
      </c>
      <c r="H108">
        <v>3</v>
      </c>
      <c r="I108" t="s">
        <v>603</v>
      </c>
      <c r="J108" t="s">
        <v>604</v>
      </c>
      <c r="K108" t="s">
        <v>605</v>
      </c>
      <c r="L108">
        <v>1348</v>
      </c>
      <c r="N108">
        <v>1009</v>
      </c>
      <c r="O108" t="s">
        <v>249</v>
      </c>
      <c r="P108" t="s">
        <v>249</v>
      </c>
      <c r="Q108">
        <v>1000</v>
      </c>
      <c r="W108">
        <v>0</v>
      </c>
      <c r="X108">
        <v>-1292822538</v>
      </c>
      <c r="Y108">
        <f t="shared" si="31"/>
        <v>6.2E-4</v>
      </c>
      <c r="AA108">
        <v>147113.60000000001</v>
      </c>
      <c r="AB108">
        <v>0</v>
      </c>
      <c r="AC108">
        <v>0</v>
      </c>
      <c r="AD108">
        <v>0</v>
      </c>
      <c r="AE108">
        <v>14830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6.2E-4</v>
      </c>
      <c r="AU108" t="s">
        <v>6</v>
      </c>
      <c r="AV108">
        <v>0</v>
      </c>
      <c r="AW108">
        <v>2</v>
      </c>
      <c r="AX108">
        <v>92867646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ROUND(Y108*Source!I54,7)</f>
        <v>6.2E-4</v>
      </c>
      <c r="CY108">
        <f>AA108</f>
        <v>147113.60000000001</v>
      </c>
      <c r="CZ108">
        <f>AE108</f>
        <v>14830</v>
      </c>
      <c r="DA108">
        <f>AI108</f>
        <v>9.92</v>
      </c>
      <c r="DB108">
        <f t="shared" si="32"/>
        <v>9.19</v>
      </c>
      <c r="DC108">
        <f t="shared" si="33"/>
        <v>0</v>
      </c>
      <c r="DD108" t="s">
        <v>6</v>
      </c>
      <c r="DE108" t="s">
        <v>6</v>
      </c>
      <c r="DF108">
        <f>ROUND(ROUND(AE108*AI108,0)*CX108,0)</f>
        <v>91</v>
      </c>
      <c r="DG108">
        <f t="shared" si="42"/>
        <v>0</v>
      </c>
      <c r="DH108">
        <f>ROUND(ROUND(AG108,0)*CX108,0)</f>
        <v>0</v>
      </c>
      <c r="DI108">
        <f t="shared" si="41"/>
        <v>0</v>
      </c>
      <c r="DJ108">
        <f>DF108</f>
        <v>91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ROW(Source!A54)</f>
        <v>54</v>
      </c>
      <c r="B109">
        <v>92867283</v>
      </c>
      <c r="C109">
        <v>92867631</v>
      </c>
      <c r="D109">
        <v>49581375</v>
      </c>
      <c r="E109">
        <v>1</v>
      </c>
      <c r="F109">
        <v>1</v>
      </c>
      <c r="G109">
        <v>1</v>
      </c>
      <c r="H109">
        <v>3</v>
      </c>
      <c r="I109" t="s">
        <v>126</v>
      </c>
      <c r="J109" t="s">
        <v>129</v>
      </c>
      <c r="K109" t="s">
        <v>127</v>
      </c>
      <c r="L109">
        <v>1377</v>
      </c>
      <c r="N109">
        <v>1013</v>
      </c>
      <c r="O109" t="s">
        <v>128</v>
      </c>
      <c r="P109" t="s">
        <v>128</v>
      </c>
      <c r="Q109">
        <v>1</v>
      </c>
      <c r="W109">
        <v>0</v>
      </c>
      <c r="X109">
        <v>1674703209</v>
      </c>
      <c r="Y109">
        <f t="shared" si="31"/>
        <v>2</v>
      </c>
      <c r="AA109">
        <v>248</v>
      </c>
      <c r="AB109">
        <v>0</v>
      </c>
      <c r="AC109">
        <v>0</v>
      </c>
      <c r="AD109">
        <v>0</v>
      </c>
      <c r="AE109">
        <v>25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6</v>
      </c>
      <c r="AT109">
        <v>2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ROUND(Y109*Source!I54,7)</f>
        <v>2</v>
      </c>
      <c r="CY109">
        <f>AA109</f>
        <v>248</v>
      </c>
      <c r="CZ109">
        <f>AE109</f>
        <v>25</v>
      </c>
      <c r="DA109">
        <f>AI109</f>
        <v>9.92</v>
      </c>
      <c r="DB109">
        <f t="shared" si="32"/>
        <v>50</v>
      </c>
      <c r="DC109">
        <f t="shared" si="33"/>
        <v>0</v>
      </c>
      <c r="DD109" t="s">
        <v>6</v>
      </c>
      <c r="DE109" t="s">
        <v>6</v>
      </c>
      <c r="DF109">
        <f>ROUND(ROUND(AE109*AI109,0)*CX109,0)</f>
        <v>496</v>
      </c>
      <c r="DG109">
        <f t="shared" si="42"/>
        <v>0</v>
      </c>
      <c r="DH109">
        <f>ROUND(ROUND(AG109,0)*CX109,0)</f>
        <v>0</v>
      </c>
      <c r="DI109">
        <f t="shared" si="41"/>
        <v>0</v>
      </c>
      <c r="DJ109">
        <f>DF109</f>
        <v>496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ROW(Source!A56)</f>
        <v>56</v>
      </c>
      <c r="B110">
        <v>92867283</v>
      </c>
      <c r="C110">
        <v>92867649</v>
      </c>
      <c r="D110">
        <v>49510757</v>
      </c>
      <c r="E110">
        <v>70</v>
      </c>
      <c r="F110">
        <v>1</v>
      </c>
      <c r="G110">
        <v>1</v>
      </c>
      <c r="H110">
        <v>1</v>
      </c>
      <c r="I110" t="s">
        <v>535</v>
      </c>
      <c r="J110" t="s">
        <v>6</v>
      </c>
      <c r="K110" t="s">
        <v>536</v>
      </c>
      <c r="L110">
        <v>1191</v>
      </c>
      <c r="N110">
        <v>1013</v>
      </c>
      <c r="O110" t="s">
        <v>525</v>
      </c>
      <c r="P110" t="s">
        <v>525</v>
      </c>
      <c r="Q110">
        <v>1</v>
      </c>
      <c r="W110">
        <v>0</v>
      </c>
      <c r="X110">
        <v>-1111239348</v>
      </c>
      <c r="Y110">
        <f t="shared" si="31"/>
        <v>4.4000000000000004</v>
      </c>
      <c r="AA110">
        <v>0</v>
      </c>
      <c r="AB110">
        <v>0</v>
      </c>
      <c r="AC110">
        <v>0</v>
      </c>
      <c r="AD110">
        <v>431.46</v>
      </c>
      <c r="AE110">
        <v>0</v>
      </c>
      <c r="AF110">
        <v>0</v>
      </c>
      <c r="AG110">
        <v>0</v>
      </c>
      <c r="AH110">
        <v>9.6199999999999992</v>
      </c>
      <c r="AI110">
        <v>1</v>
      </c>
      <c r="AJ110">
        <v>1</v>
      </c>
      <c r="AK110">
        <v>1</v>
      </c>
      <c r="AL110">
        <v>44.85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4.4000000000000004</v>
      </c>
      <c r="AU110" t="s">
        <v>6</v>
      </c>
      <c r="AV110">
        <v>1</v>
      </c>
      <c r="AW110">
        <v>2</v>
      </c>
      <c r="AX110">
        <v>92867657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ROUND(AT110*Source!I56*AH110*AL110,0)</f>
        <v>1898</v>
      </c>
      <c r="CV110">
        <f>ROUND(Y110*Source!I56,7)</f>
        <v>4.4000000000000004</v>
      </c>
      <c r="CW110">
        <v>0</v>
      </c>
      <c r="CX110">
        <f>ROUND(Y110*Source!I56,7)</f>
        <v>4.4000000000000004</v>
      </c>
      <c r="CY110">
        <f>AD110</f>
        <v>431.46</v>
      </c>
      <c r="CZ110">
        <f>AH110</f>
        <v>9.6199999999999992</v>
      </c>
      <c r="DA110">
        <f>AL110</f>
        <v>44.85</v>
      </c>
      <c r="DB110">
        <f t="shared" si="32"/>
        <v>42.33</v>
      </c>
      <c r="DC110">
        <f t="shared" si="33"/>
        <v>0</v>
      </c>
      <c r="DD110" t="s">
        <v>6</v>
      </c>
      <c r="DE110" t="s">
        <v>6</v>
      </c>
      <c r="DF110">
        <f>ROUND(ROUND(AE110,0)*CX110,0)</f>
        <v>0</v>
      </c>
      <c r="DG110">
        <f t="shared" si="42"/>
        <v>0</v>
      </c>
      <c r="DH110">
        <f>ROUND(ROUND(AG110,0)*CX110,0)</f>
        <v>0</v>
      </c>
      <c r="DI110">
        <f>ROUND(ROUND(AH110*AL110,0)*CX110,0)</f>
        <v>1896</v>
      </c>
      <c r="DJ110">
        <f>DI110</f>
        <v>1896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ROW(Source!A56)</f>
        <v>56</v>
      </c>
      <c r="B111">
        <v>92867283</v>
      </c>
      <c r="C111">
        <v>92867649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537</v>
      </c>
      <c r="J111" t="s">
        <v>6</v>
      </c>
      <c r="K111" t="s">
        <v>538</v>
      </c>
      <c r="L111">
        <v>1191</v>
      </c>
      <c r="N111">
        <v>1013</v>
      </c>
      <c r="O111" t="s">
        <v>525</v>
      </c>
      <c r="P111" t="s">
        <v>525</v>
      </c>
      <c r="Q111">
        <v>1</v>
      </c>
      <c r="W111">
        <v>0</v>
      </c>
      <c r="X111">
        <v>-1417349443</v>
      </c>
      <c r="Y111">
        <f t="shared" si="31"/>
        <v>0.03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0.03</v>
      </c>
      <c r="AU111" t="s">
        <v>6</v>
      </c>
      <c r="AV111">
        <v>2</v>
      </c>
      <c r="AW111">
        <v>2</v>
      </c>
      <c r="AX111">
        <v>92867658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ROUND(Y111*Source!I56,7)</f>
        <v>0.03</v>
      </c>
      <c r="CY111">
        <f>AD111</f>
        <v>0</v>
      </c>
      <c r="CZ111">
        <f>AH111</f>
        <v>0</v>
      </c>
      <c r="DA111">
        <f>AL111</f>
        <v>1</v>
      </c>
      <c r="DB111">
        <f t="shared" si="32"/>
        <v>0</v>
      </c>
      <c r="DC111">
        <f t="shared" si="33"/>
        <v>0</v>
      </c>
      <c r="DD111" t="s">
        <v>6</v>
      </c>
      <c r="DE111" t="s">
        <v>6</v>
      </c>
      <c r="DF111">
        <f>ROUND(ROUND(AE111,0)*CX111,0)</f>
        <v>0</v>
      </c>
      <c r="DG111">
        <f t="shared" si="42"/>
        <v>0</v>
      </c>
      <c r="DH111">
        <f>ROUND(ROUND(AG111*AK111,0)*CX111,0)</f>
        <v>0</v>
      </c>
      <c r="DI111">
        <f t="shared" ref="DI111:DI116" si="43">ROUND(ROUND(AH111,0)*CX111,0)</f>
        <v>0</v>
      </c>
      <c r="DJ111">
        <f>DI111</f>
        <v>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ROW(Source!A56)</f>
        <v>56</v>
      </c>
      <c r="B112">
        <v>92867283</v>
      </c>
      <c r="C112">
        <v>92867649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539</v>
      </c>
      <c r="J112" t="s">
        <v>540</v>
      </c>
      <c r="K112" t="s">
        <v>541</v>
      </c>
      <c r="L112">
        <v>1367</v>
      </c>
      <c r="N112">
        <v>1011</v>
      </c>
      <c r="O112" t="s">
        <v>542</v>
      </c>
      <c r="P112" t="s">
        <v>542</v>
      </c>
      <c r="Q112">
        <v>1</v>
      </c>
      <c r="W112">
        <v>0</v>
      </c>
      <c r="X112">
        <v>509054691</v>
      </c>
      <c r="Y112">
        <f t="shared" si="31"/>
        <v>2.8000000000000001E-2</v>
      </c>
      <c r="AA112">
        <v>0</v>
      </c>
      <c r="AB112">
        <v>1032.96</v>
      </c>
      <c r="AC112">
        <v>520.26</v>
      </c>
      <c r="AD112">
        <v>0</v>
      </c>
      <c r="AE112">
        <v>0</v>
      </c>
      <c r="AF112">
        <v>65.709999999999994</v>
      </c>
      <c r="AG112">
        <v>11.6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2.8000000000000001E-2</v>
      </c>
      <c r="AU112" t="s">
        <v>6</v>
      </c>
      <c r="AV112">
        <v>0</v>
      </c>
      <c r="AW112">
        <v>2</v>
      </c>
      <c r="AX112">
        <v>92867659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ROUND(Y112*Source!I56*DO112,7)</f>
        <v>0</v>
      </c>
      <c r="CX112">
        <f>ROUND(Y112*Source!I56,7)</f>
        <v>2.8000000000000001E-2</v>
      </c>
      <c r="CY112">
        <f>AB112</f>
        <v>1032.96</v>
      </c>
      <c r="CZ112">
        <f>AF112</f>
        <v>65.709999999999994</v>
      </c>
      <c r="DA112">
        <f>AJ112</f>
        <v>15.72</v>
      </c>
      <c r="DB112">
        <f t="shared" si="32"/>
        <v>1.84</v>
      </c>
      <c r="DC112">
        <f t="shared" si="33"/>
        <v>0.32</v>
      </c>
      <c r="DD112" t="s">
        <v>6</v>
      </c>
      <c r="DE112" t="s">
        <v>6</v>
      </c>
      <c r="DF112">
        <f>ROUND(ROUND(AE112,0)*CX112,0)</f>
        <v>0</v>
      </c>
      <c r="DG112">
        <f>ROUND(ROUND(AF112*AJ112,0)*CX112,0)</f>
        <v>29</v>
      </c>
      <c r="DH112">
        <f>ROUND(ROUND(AG112*AK112,0)*CX112,0)</f>
        <v>15</v>
      </c>
      <c r="DI112">
        <f t="shared" si="43"/>
        <v>0</v>
      </c>
      <c r="DJ112">
        <f>DG112</f>
        <v>29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ROW(Source!A56)</f>
        <v>56</v>
      </c>
      <c r="B113">
        <v>92867283</v>
      </c>
      <c r="C113">
        <v>92867649</v>
      </c>
      <c r="D113">
        <v>49526492</v>
      </c>
      <c r="E113">
        <v>1</v>
      </c>
      <c r="F113">
        <v>1</v>
      </c>
      <c r="G113">
        <v>1</v>
      </c>
      <c r="H113">
        <v>3</v>
      </c>
      <c r="I113" t="s">
        <v>549</v>
      </c>
      <c r="J113" t="s">
        <v>550</v>
      </c>
      <c r="K113" t="s">
        <v>551</v>
      </c>
      <c r="L113">
        <v>1346</v>
      </c>
      <c r="N113">
        <v>1009</v>
      </c>
      <c r="O113" t="s">
        <v>289</v>
      </c>
      <c r="P113" t="s">
        <v>289</v>
      </c>
      <c r="Q113">
        <v>1</v>
      </c>
      <c r="W113">
        <v>0</v>
      </c>
      <c r="X113">
        <v>497341279</v>
      </c>
      <c r="Y113">
        <f t="shared" si="31"/>
        <v>0.06</v>
      </c>
      <c r="AA113">
        <v>229.05</v>
      </c>
      <c r="AB113">
        <v>0</v>
      </c>
      <c r="AC113">
        <v>0</v>
      </c>
      <c r="AD113">
        <v>0</v>
      </c>
      <c r="AE113">
        <v>23.09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0.06</v>
      </c>
      <c r="AU113" t="s">
        <v>6</v>
      </c>
      <c r="AV113">
        <v>0</v>
      </c>
      <c r="AW113">
        <v>2</v>
      </c>
      <c r="AX113">
        <v>92867660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ROUND(Y113*Source!I56,7)</f>
        <v>0.06</v>
      </c>
      <c r="CY113">
        <f>AA113</f>
        <v>229.05</v>
      </c>
      <c r="CZ113">
        <f>AE113</f>
        <v>23.09</v>
      </c>
      <c r="DA113">
        <f>AI113</f>
        <v>9.92</v>
      </c>
      <c r="DB113">
        <f t="shared" si="32"/>
        <v>1.39</v>
      </c>
      <c r="DC113">
        <f t="shared" si="33"/>
        <v>0</v>
      </c>
      <c r="DD113" t="s">
        <v>6</v>
      </c>
      <c r="DE113" t="s">
        <v>6</v>
      </c>
      <c r="DF113">
        <f>ROUND(ROUND(AE113*AI113,0)*CX113,0)</f>
        <v>14</v>
      </c>
      <c r="DG113">
        <f t="shared" ref="DG113:DG118" si="44">ROUND(ROUND(AF113,0)*CX113,0)</f>
        <v>0</v>
      </c>
      <c r="DH113">
        <f>ROUND(ROUND(AG113,0)*CX113,0)</f>
        <v>0</v>
      </c>
      <c r="DI113">
        <f t="shared" si="43"/>
        <v>0</v>
      </c>
      <c r="DJ113">
        <f>DF113</f>
        <v>14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ROW(Source!A56)</f>
        <v>56</v>
      </c>
      <c r="B114">
        <v>92867283</v>
      </c>
      <c r="C114">
        <v>92867649</v>
      </c>
      <c r="D114">
        <v>49515638</v>
      </c>
      <c r="E114">
        <v>70</v>
      </c>
      <c r="F114">
        <v>1</v>
      </c>
      <c r="G114">
        <v>1</v>
      </c>
      <c r="H114">
        <v>3</v>
      </c>
      <c r="I114" t="s">
        <v>529</v>
      </c>
      <c r="J114" t="s">
        <v>6</v>
      </c>
      <c r="K114" t="s">
        <v>530</v>
      </c>
      <c r="L114">
        <v>1374</v>
      </c>
      <c r="N114">
        <v>1013</v>
      </c>
      <c r="O114" t="s">
        <v>531</v>
      </c>
      <c r="P114" t="s">
        <v>531</v>
      </c>
      <c r="Q114">
        <v>1</v>
      </c>
      <c r="W114">
        <v>0</v>
      </c>
      <c r="X114">
        <v>-1731369543</v>
      </c>
      <c r="Y114">
        <f t="shared" si="31"/>
        <v>0.85</v>
      </c>
      <c r="AA114">
        <v>9.92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0.85</v>
      </c>
      <c r="AU114" t="s">
        <v>6</v>
      </c>
      <c r="AV114">
        <v>0</v>
      </c>
      <c r="AW114">
        <v>2</v>
      </c>
      <c r="AX114">
        <v>92867661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ROUND(Y114*Source!I56,7)</f>
        <v>0.85</v>
      </c>
      <c r="CY114">
        <f>AA114</f>
        <v>9.92</v>
      </c>
      <c r="CZ114">
        <f>AE114</f>
        <v>1</v>
      </c>
      <c r="DA114">
        <f>AI114</f>
        <v>9.92</v>
      </c>
      <c r="DB114">
        <f t="shared" si="32"/>
        <v>0.85</v>
      </c>
      <c r="DC114">
        <f t="shared" si="33"/>
        <v>0</v>
      </c>
      <c r="DD114" t="s">
        <v>6</v>
      </c>
      <c r="DE114" t="s">
        <v>6</v>
      </c>
      <c r="DF114">
        <f>ROUND(ROUND(AE114*AI114,0)*CX114,0)</f>
        <v>9</v>
      </c>
      <c r="DG114">
        <f t="shared" si="44"/>
        <v>0</v>
      </c>
      <c r="DH114">
        <f>ROUND(ROUND(AG114,0)*CX114,0)</f>
        <v>0</v>
      </c>
      <c r="DI114">
        <f t="shared" si="43"/>
        <v>0</v>
      </c>
      <c r="DJ114">
        <f>DF114</f>
        <v>9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ROW(Source!A56)</f>
        <v>56</v>
      </c>
      <c r="B115">
        <v>92867283</v>
      </c>
      <c r="C115">
        <v>92867649</v>
      </c>
      <c r="D115">
        <v>0</v>
      </c>
      <c r="E115">
        <v>1</v>
      </c>
      <c r="F115">
        <v>1</v>
      </c>
      <c r="G115">
        <v>1</v>
      </c>
      <c r="H115">
        <v>3</v>
      </c>
      <c r="I115" t="s">
        <v>30</v>
      </c>
      <c r="J115" t="s">
        <v>6</v>
      </c>
      <c r="K115" t="s">
        <v>135</v>
      </c>
      <c r="L115">
        <v>1371</v>
      </c>
      <c r="N115">
        <v>1013</v>
      </c>
      <c r="O115" t="s">
        <v>23</v>
      </c>
      <c r="P115" t="s">
        <v>23</v>
      </c>
      <c r="Q115">
        <v>1</v>
      </c>
      <c r="W115">
        <v>0</v>
      </c>
      <c r="X115">
        <v>-1813345442</v>
      </c>
      <c r="Y115">
        <f t="shared" si="31"/>
        <v>1</v>
      </c>
      <c r="AA115">
        <v>35000</v>
      </c>
      <c r="AB115">
        <v>0</v>
      </c>
      <c r="AC115">
        <v>0</v>
      </c>
      <c r="AD115">
        <v>0</v>
      </c>
      <c r="AE115">
        <v>36806.699999999997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6</v>
      </c>
      <c r="AT115">
        <v>1</v>
      </c>
      <c r="AU115" t="s">
        <v>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ROUND(Y115*Source!I56,7)</f>
        <v>1</v>
      </c>
      <c r="CY115">
        <f>AA115</f>
        <v>35000</v>
      </c>
      <c r="CZ115">
        <f>AE115</f>
        <v>36806.699999999997</v>
      </c>
      <c r="DA115">
        <f>AI115</f>
        <v>9.92</v>
      </c>
      <c r="DB115">
        <f t="shared" si="32"/>
        <v>36806.699999999997</v>
      </c>
      <c r="DC115">
        <f t="shared" si="33"/>
        <v>0</v>
      </c>
      <c r="DD115" t="s">
        <v>6</v>
      </c>
      <c r="DE115" t="s">
        <v>6</v>
      </c>
      <c r="DF115">
        <f>ROUND(ROUND(AE115*AI115,0)*CX115,0)</f>
        <v>365122</v>
      </c>
      <c r="DG115">
        <f t="shared" si="44"/>
        <v>0</v>
      </c>
      <c r="DH115">
        <f>ROUND(ROUND(AG115,0)*CX115,0)</f>
        <v>0</v>
      </c>
      <c r="DI115">
        <f t="shared" si="43"/>
        <v>0</v>
      </c>
      <c r="DJ115">
        <f>DF115</f>
        <v>365122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ROW(Source!A56)</f>
        <v>56</v>
      </c>
      <c r="B116">
        <v>92867283</v>
      </c>
      <c r="C116">
        <v>92867649</v>
      </c>
      <c r="D116">
        <v>0</v>
      </c>
      <c r="E116">
        <v>1</v>
      </c>
      <c r="F116">
        <v>1</v>
      </c>
      <c r="G116">
        <v>1</v>
      </c>
      <c r="H116">
        <v>3</v>
      </c>
      <c r="I116" t="s">
        <v>30</v>
      </c>
      <c r="J116" t="s">
        <v>6</v>
      </c>
      <c r="K116" t="s">
        <v>138</v>
      </c>
      <c r="L116">
        <v>1371</v>
      </c>
      <c r="N116">
        <v>1013</v>
      </c>
      <c r="O116" t="s">
        <v>23</v>
      </c>
      <c r="P116" t="s">
        <v>23</v>
      </c>
      <c r="Q116">
        <v>1</v>
      </c>
      <c r="W116">
        <v>0</v>
      </c>
      <c r="X116">
        <v>-88745840</v>
      </c>
      <c r="Y116">
        <f t="shared" si="31"/>
        <v>1</v>
      </c>
      <c r="AA116">
        <v>32475</v>
      </c>
      <c r="AB116">
        <v>0</v>
      </c>
      <c r="AC116">
        <v>0</v>
      </c>
      <c r="AD116">
        <v>0</v>
      </c>
      <c r="AE116">
        <v>34151.360000000001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1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ROUND(Y116*Source!I56,7)</f>
        <v>1</v>
      </c>
      <c r="CY116">
        <f>AA116</f>
        <v>32475</v>
      </c>
      <c r="CZ116">
        <f>AE116</f>
        <v>34151.360000000001</v>
      </c>
      <c r="DA116">
        <f>AI116</f>
        <v>9.92</v>
      </c>
      <c r="DB116">
        <f t="shared" si="32"/>
        <v>34151.360000000001</v>
      </c>
      <c r="DC116">
        <f t="shared" si="33"/>
        <v>0</v>
      </c>
      <c r="DD116" t="s">
        <v>6</v>
      </c>
      <c r="DE116" t="s">
        <v>6</v>
      </c>
      <c r="DF116">
        <f>ROUND(ROUND(AE116*AI116,0)*CX116,0)</f>
        <v>338781</v>
      </c>
      <c r="DG116">
        <f t="shared" si="44"/>
        <v>0</v>
      </c>
      <c r="DH116">
        <f>ROUND(ROUND(AG116,0)*CX116,0)</f>
        <v>0</v>
      </c>
      <c r="DI116">
        <f t="shared" si="43"/>
        <v>0</v>
      </c>
      <c r="DJ116">
        <f>DF116</f>
        <v>338781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ROW(Source!A59)</f>
        <v>59</v>
      </c>
      <c r="B117">
        <v>92867283</v>
      </c>
      <c r="C117">
        <v>92867664</v>
      </c>
      <c r="D117">
        <v>49510757</v>
      </c>
      <c r="E117">
        <v>70</v>
      </c>
      <c r="F117">
        <v>1</v>
      </c>
      <c r="G117">
        <v>1</v>
      </c>
      <c r="H117">
        <v>1</v>
      </c>
      <c r="I117" t="s">
        <v>535</v>
      </c>
      <c r="J117" t="s">
        <v>6</v>
      </c>
      <c r="K117" t="s">
        <v>536</v>
      </c>
      <c r="L117">
        <v>1191</v>
      </c>
      <c r="N117">
        <v>1013</v>
      </c>
      <c r="O117" t="s">
        <v>525</v>
      </c>
      <c r="P117" t="s">
        <v>525</v>
      </c>
      <c r="Q117">
        <v>1</v>
      </c>
      <c r="W117">
        <v>0</v>
      </c>
      <c r="X117">
        <v>-1111239348</v>
      </c>
      <c r="Y117">
        <f t="shared" si="31"/>
        <v>4.4000000000000004</v>
      </c>
      <c r="AA117">
        <v>0</v>
      </c>
      <c r="AB117">
        <v>0</v>
      </c>
      <c r="AC117">
        <v>0</v>
      </c>
      <c r="AD117">
        <v>431.46</v>
      </c>
      <c r="AE117">
        <v>0</v>
      </c>
      <c r="AF117">
        <v>0</v>
      </c>
      <c r="AG117">
        <v>0</v>
      </c>
      <c r="AH117">
        <v>9.6199999999999992</v>
      </c>
      <c r="AI117">
        <v>1</v>
      </c>
      <c r="AJ117">
        <v>1</v>
      </c>
      <c r="AK117">
        <v>1</v>
      </c>
      <c r="AL117">
        <v>44.85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4.4000000000000004</v>
      </c>
      <c r="AU117" t="s">
        <v>6</v>
      </c>
      <c r="AV117">
        <v>1</v>
      </c>
      <c r="AW117">
        <v>2</v>
      </c>
      <c r="AX117">
        <v>92867672</v>
      </c>
      <c r="AY117">
        <v>1</v>
      </c>
      <c r="AZ117">
        <v>0</v>
      </c>
      <c r="BA117">
        <v>113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ROUND(AT117*Source!I59*AH117*AL117,0)</f>
        <v>1898</v>
      </c>
      <c r="CV117">
        <f>ROUND(Y117*Source!I59,7)</f>
        <v>4.4000000000000004</v>
      </c>
      <c r="CW117">
        <v>0</v>
      </c>
      <c r="CX117">
        <f>ROUND(Y117*Source!I59,7)</f>
        <v>4.4000000000000004</v>
      </c>
      <c r="CY117">
        <f>AD117</f>
        <v>431.46</v>
      </c>
      <c r="CZ117">
        <f>AH117</f>
        <v>9.6199999999999992</v>
      </c>
      <c r="DA117">
        <f>AL117</f>
        <v>44.85</v>
      </c>
      <c r="DB117">
        <f t="shared" si="32"/>
        <v>42.33</v>
      </c>
      <c r="DC117">
        <f t="shared" si="33"/>
        <v>0</v>
      </c>
      <c r="DD117" t="s">
        <v>6</v>
      </c>
      <c r="DE117" t="s">
        <v>6</v>
      </c>
      <c r="DF117">
        <f>ROUND(ROUND(AE117,0)*CX117,0)</f>
        <v>0</v>
      </c>
      <c r="DG117">
        <f t="shared" si="44"/>
        <v>0</v>
      </c>
      <c r="DH117">
        <f>ROUND(ROUND(AG117,0)*CX117,0)</f>
        <v>0</v>
      </c>
      <c r="DI117">
        <f>ROUND(ROUND(AH117*AL117,0)*CX117,0)</f>
        <v>1896</v>
      </c>
      <c r="DJ117">
        <f>DI117</f>
        <v>1896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ROW(Source!A59)</f>
        <v>59</v>
      </c>
      <c r="B118">
        <v>92867283</v>
      </c>
      <c r="C118">
        <v>92867664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537</v>
      </c>
      <c r="J118" t="s">
        <v>6</v>
      </c>
      <c r="K118" t="s">
        <v>538</v>
      </c>
      <c r="L118">
        <v>1191</v>
      </c>
      <c r="N118">
        <v>1013</v>
      </c>
      <c r="O118" t="s">
        <v>525</v>
      </c>
      <c r="P118" t="s">
        <v>525</v>
      </c>
      <c r="Q118">
        <v>1</v>
      </c>
      <c r="W118">
        <v>0</v>
      </c>
      <c r="X118">
        <v>-1417349443</v>
      </c>
      <c r="Y118">
        <f t="shared" si="31"/>
        <v>0.02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0.02</v>
      </c>
      <c r="AU118" t="s">
        <v>6</v>
      </c>
      <c r="AV118">
        <v>2</v>
      </c>
      <c r="AW118">
        <v>2</v>
      </c>
      <c r="AX118">
        <v>92867673</v>
      </c>
      <c r="AY118">
        <v>1</v>
      </c>
      <c r="AZ118">
        <v>0</v>
      </c>
      <c r="BA118">
        <v>114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ROUND(Y118*Source!I59,7)</f>
        <v>0.02</v>
      </c>
      <c r="CY118">
        <f>AD118</f>
        <v>0</v>
      </c>
      <c r="CZ118">
        <f>AH118</f>
        <v>0</v>
      </c>
      <c r="DA118">
        <f>AL118</f>
        <v>1</v>
      </c>
      <c r="DB118">
        <f t="shared" si="32"/>
        <v>0</v>
      </c>
      <c r="DC118">
        <f t="shared" si="33"/>
        <v>0</v>
      </c>
      <c r="DD118" t="s">
        <v>6</v>
      </c>
      <c r="DE118" t="s">
        <v>6</v>
      </c>
      <c r="DF118">
        <f>ROUND(ROUND(AE118,0)*CX118,0)</f>
        <v>0</v>
      </c>
      <c r="DG118">
        <f t="shared" si="44"/>
        <v>0</v>
      </c>
      <c r="DH118">
        <f>ROUND(ROUND(AG118*AK118,0)*CX118,0)</f>
        <v>0</v>
      </c>
      <c r="DI118">
        <f t="shared" ref="DI118:DI123" si="45">ROUND(ROUND(AH118,0)*CX118,0)</f>
        <v>0</v>
      </c>
      <c r="DJ118">
        <f>DI118</f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ROW(Source!A59)</f>
        <v>59</v>
      </c>
      <c r="B119">
        <v>92867283</v>
      </c>
      <c r="C119">
        <v>92867664</v>
      </c>
      <c r="D119">
        <v>49673503</v>
      </c>
      <c r="E119">
        <v>1</v>
      </c>
      <c r="F119">
        <v>1</v>
      </c>
      <c r="G119">
        <v>1</v>
      </c>
      <c r="H119">
        <v>2</v>
      </c>
      <c r="I119" t="s">
        <v>539</v>
      </c>
      <c r="J119" t="s">
        <v>540</v>
      </c>
      <c r="K119" t="s">
        <v>541</v>
      </c>
      <c r="L119">
        <v>1367</v>
      </c>
      <c r="N119">
        <v>1011</v>
      </c>
      <c r="O119" t="s">
        <v>542</v>
      </c>
      <c r="P119" t="s">
        <v>542</v>
      </c>
      <c r="Q119">
        <v>1</v>
      </c>
      <c r="W119">
        <v>0</v>
      </c>
      <c r="X119">
        <v>509054691</v>
      </c>
      <c r="Y119">
        <f t="shared" si="31"/>
        <v>2.3E-2</v>
      </c>
      <c r="AA119">
        <v>0</v>
      </c>
      <c r="AB119">
        <v>1032.96</v>
      </c>
      <c r="AC119">
        <v>520.26</v>
      </c>
      <c r="AD119">
        <v>0</v>
      </c>
      <c r="AE119">
        <v>0</v>
      </c>
      <c r="AF119">
        <v>65.709999999999994</v>
      </c>
      <c r="AG119">
        <v>11.6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2.3E-2</v>
      </c>
      <c r="AU119" t="s">
        <v>6</v>
      </c>
      <c r="AV119">
        <v>0</v>
      </c>
      <c r="AW119">
        <v>2</v>
      </c>
      <c r="AX119">
        <v>92867674</v>
      </c>
      <c r="AY119">
        <v>1</v>
      </c>
      <c r="AZ119">
        <v>0</v>
      </c>
      <c r="BA119">
        <v>115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ROUND(Y119*Source!I59*DO119,7)</f>
        <v>0</v>
      </c>
      <c r="CX119">
        <f>ROUND(Y119*Source!I59,7)</f>
        <v>2.3E-2</v>
      </c>
      <c r="CY119">
        <f>AB119</f>
        <v>1032.96</v>
      </c>
      <c r="CZ119">
        <f>AF119</f>
        <v>65.709999999999994</v>
      </c>
      <c r="DA119">
        <f>AJ119</f>
        <v>15.72</v>
      </c>
      <c r="DB119">
        <f t="shared" si="32"/>
        <v>1.51</v>
      </c>
      <c r="DC119">
        <f t="shared" si="33"/>
        <v>0.27</v>
      </c>
      <c r="DD119" t="s">
        <v>6</v>
      </c>
      <c r="DE119" t="s">
        <v>6</v>
      </c>
      <c r="DF119">
        <f>ROUND(ROUND(AE119,0)*CX119,0)</f>
        <v>0</v>
      </c>
      <c r="DG119">
        <f>ROUND(ROUND(AF119*AJ119,0)*CX119,0)</f>
        <v>24</v>
      </c>
      <c r="DH119">
        <f>ROUND(ROUND(AG119*AK119,0)*CX119,0)</f>
        <v>12</v>
      </c>
      <c r="DI119">
        <f t="shared" si="45"/>
        <v>0</v>
      </c>
      <c r="DJ119">
        <f>DG119</f>
        <v>24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ROW(Source!A59)</f>
        <v>59</v>
      </c>
      <c r="B120">
        <v>92867283</v>
      </c>
      <c r="C120">
        <v>92867664</v>
      </c>
      <c r="D120">
        <v>49526492</v>
      </c>
      <c r="E120">
        <v>1</v>
      </c>
      <c r="F120">
        <v>1</v>
      </c>
      <c r="G120">
        <v>1</v>
      </c>
      <c r="H120">
        <v>3</v>
      </c>
      <c r="I120" t="s">
        <v>549</v>
      </c>
      <c r="J120" t="s">
        <v>550</v>
      </c>
      <c r="K120" t="s">
        <v>551</v>
      </c>
      <c r="L120">
        <v>1346</v>
      </c>
      <c r="N120">
        <v>1009</v>
      </c>
      <c r="O120" t="s">
        <v>289</v>
      </c>
      <c r="P120" t="s">
        <v>289</v>
      </c>
      <c r="Q120">
        <v>1</v>
      </c>
      <c r="W120">
        <v>0</v>
      </c>
      <c r="X120">
        <v>497341279</v>
      </c>
      <c r="Y120">
        <f t="shared" si="31"/>
        <v>0.04</v>
      </c>
      <c r="AA120">
        <v>229.05</v>
      </c>
      <c r="AB120">
        <v>0</v>
      </c>
      <c r="AC120">
        <v>0</v>
      </c>
      <c r="AD120">
        <v>0</v>
      </c>
      <c r="AE120">
        <v>23.09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0.04</v>
      </c>
      <c r="AU120" t="s">
        <v>6</v>
      </c>
      <c r="AV120">
        <v>0</v>
      </c>
      <c r="AW120">
        <v>2</v>
      </c>
      <c r="AX120">
        <v>92867675</v>
      </c>
      <c r="AY120">
        <v>1</v>
      </c>
      <c r="AZ120">
        <v>0</v>
      </c>
      <c r="BA120">
        <v>116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ROUND(Y120*Source!I59,7)</f>
        <v>0.04</v>
      </c>
      <c r="CY120">
        <f>AA120</f>
        <v>229.05</v>
      </c>
      <c r="CZ120">
        <f>AE120</f>
        <v>23.09</v>
      </c>
      <c r="DA120">
        <f>AI120</f>
        <v>9.92</v>
      </c>
      <c r="DB120">
        <f t="shared" si="32"/>
        <v>0.92</v>
      </c>
      <c r="DC120">
        <f t="shared" si="33"/>
        <v>0</v>
      </c>
      <c r="DD120" t="s">
        <v>6</v>
      </c>
      <c r="DE120" t="s">
        <v>6</v>
      </c>
      <c r="DF120">
        <f>ROUND(ROUND(AE120*AI120,0)*CX120,0)</f>
        <v>9</v>
      </c>
      <c r="DG120">
        <f t="shared" ref="DG120:DG125" si="46">ROUND(ROUND(AF120,0)*CX120,0)</f>
        <v>0</v>
      </c>
      <c r="DH120">
        <f>ROUND(ROUND(AG120,0)*CX120,0)</f>
        <v>0</v>
      </c>
      <c r="DI120">
        <f t="shared" si="45"/>
        <v>0</v>
      </c>
      <c r="DJ120">
        <f>DF120</f>
        <v>9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ROW(Source!A59)</f>
        <v>59</v>
      </c>
      <c r="B121">
        <v>92867283</v>
      </c>
      <c r="C121">
        <v>92867664</v>
      </c>
      <c r="D121">
        <v>49515638</v>
      </c>
      <c r="E121">
        <v>70</v>
      </c>
      <c r="F121">
        <v>1</v>
      </c>
      <c r="G121">
        <v>1</v>
      </c>
      <c r="H121">
        <v>3</v>
      </c>
      <c r="I121" t="s">
        <v>529</v>
      </c>
      <c r="J121" t="s">
        <v>6</v>
      </c>
      <c r="K121" t="s">
        <v>530</v>
      </c>
      <c r="L121">
        <v>1374</v>
      </c>
      <c r="N121">
        <v>1013</v>
      </c>
      <c r="O121" t="s">
        <v>531</v>
      </c>
      <c r="P121" t="s">
        <v>531</v>
      </c>
      <c r="Q121">
        <v>1</v>
      </c>
      <c r="W121">
        <v>0</v>
      </c>
      <c r="X121">
        <v>-1731369543</v>
      </c>
      <c r="Y121">
        <f t="shared" si="31"/>
        <v>0.85</v>
      </c>
      <c r="AA121">
        <v>9.92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0.85</v>
      </c>
      <c r="AU121" t="s">
        <v>6</v>
      </c>
      <c r="AV121">
        <v>0</v>
      </c>
      <c r="AW121">
        <v>2</v>
      </c>
      <c r="AX121">
        <v>92867676</v>
      </c>
      <c r="AY121">
        <v>1</v>
      </c>
      <c r="AZ121">
        <v>0</v>
      </c>
      <c r="BA121">
        <v>117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ROUND(Y121*Source!I59,7)</f>
        <v>0.85</v>
      </c>
      <c r="CY121">
        <f>AA121</f>
        <v>9.92</v>
      </c>
      <c r="CZ121">
        <f>AE121</f>
        <v>1</v>
      </c>
      <c r="DA121">
        <f>AI121</f>
        <v>9.92</v>
      </c>
      <c r="DB121">
        <f t="shared" si="32"/>
        <v>0.85</v>
      </c>
      <c r="DC121">
        <f t="shared" si="33"/>
        <v>0</v>
      </c>
      <c r="DD121" t="s">
        <v>6</v>
      </c>
      <c r="DE121" t="s">
        <v>6</v>
      </c>
      <c r="DF121">
        <f>ROUND(ROUND(AE121*AI121,0)*CX121,0)</f>
        <v>9</v>
      </c>
      <c r="DG121">
        <f t="shared" si="46"/>
        <v>0</v>
      </c>
      <c r="DH121">
        <f>ROUND(ROUND(AG121,0)*CX121,0)</f>
        <v>0</v>
      </c>
      <c r="DI121">
        <f t="shared" si="45"/>
        <v>0</v>
      </c>
      <c r="DJ121">
        <f>DF121</f>
        <v>9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ROW(Source!A59)</f>
        <v>59</v>
      </c>
      <c r="B122">
        <v>92867283</v>
      </c>
      <c r="C122">
        <v>92867664</v>
      </c>
      <c r="D122">
        <v>0</v>
      </c>
      <c r="E122">
        <v>1</v>
      </c>
      <c r="F122">
        <v>1</v>
      </c>
      <c r="G122">
        <v>1</v>
      </c>
      <c r="H122">
        <v>3</v>
      </c>
      <c r="I122" t="s">
        <v>30</v>
      </c>
      <c r="J122" t="s">
        <v>6</v>
      </c>
      <c r="K122" t="s">
        <v>138</v>
      </c>
      <c r="L122">
        <v>1371</v>
      </c>
      <c r="N122">
        <v>1013</v>
      </c>
      <c r="O122" t="s">
        <v>23</v>
      </c>
      <c r="P122" t="s">
        <v>23</v>
      </c>
      <c r="Q122">
        <v>1</v>
      </c>
      <c r="W122">
        <v>0</v>
      </c>
      <c r="X122">
        <v>-88745840</v>
      </c>
      <c r="Y122">
        <f t="shared" si="31"/>
        <v>1</v>
      </c>
      <c r="AA122">
        <v>32475</v>
      </c>
      <c r="AB122">
        <v>0</v>
      </c>
      <c r="AC122">
        <v>0</v>
      </c>
      <c r="AD122">
        <v>0</v>
      </c>
      <c r="AE122">
        <v>34151.360000000001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6</v>
      </c>
      <c r="AT122">
        <v>1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ROUND(Y122*Source!I59,7)</f>
        <v>1</v>
      </c>
      <c r="CY122">
        <f>AA122</f>
        <v>32475</v>
      </c>
      <c r="CZ122">
        <f>AE122</f>
        <v>34151.360000000001</v>
      </c>
      <c r="DA122">
        <f>AI122</f>
        <v>9.92</v>
      </c>
      <c r="DB122">
        <f t="shared" si="32"/>
        <v>34151.360000000001</v>
      </c>
      <c r="DC122">
        <f t="shared" si="33"/>
        <v>0</v>
      </c>
      <c r="DD122" t="s">
        <v>6</v>
      </c>
      <c r="DE122" t="s">
        <v>6</v>
      </c>
      <c r="DF122">
        <f>ROUND(ROUND(AE122*AI122,0)*CX122,0)</f>
        <v>338781</v>
      </c>
      <c r="DG122">
        <f t="shared" si="46"/>
        <v>0</v>
      </c>
      <c r="DH122">
        <f>ROUND(ROUND(AG122,0)*CX122,0)</f>
        <v>0</v>
      </c>
      <c r="DI122">
        <f t="shared" si="45"/>
        <v>0</v>
      </c>
      <c r="DJ122">
        <f>DF122</f>
        <v>338781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ROW(Source!A59)</f>
        <v>59</v>
      </c>
      <c r="B123">
        <v>92867283</v>
      </c>
      <c r="C123">
        <v>92867664</v>
      </c>
      <c r="D123">
        <v>0</v>
      </c>
      <c r="E123">
        <v>1</v>
      </c>
      <c r="F123">
        <v>1</v>
      </c>
      <c r="G123">
        <v>1</v>
      </c>
      <c r="H123">
        <v>3</v>
      </c>
      <c r="I123" t="s">
        <v>30</v>
      </c>
      <c r="J123" t="s">
        <v>6</v>
      </c>
      <c r="K123" t="s">
        <v>145</v>
      </c>
      <c r="L123">
        <v>1371</v>
      </c>
      <c r="N123">
        <v>1013</v>
      </c>
      <c r="O123" t="s">
        <v>23</v>
      </c>
      <c r="P123" t="s">
        <v>23</v>
      </c>
      <c r="Q123">
        <v>1</v>
      </c>
      <c r="W123">
        <v>0</v>
      </c>
      <c r="X123">
        <v>2094032007</v>
      </c>
      <c r="Y123">
        <f t="shared" si="31"/>
        <v>1</v>
      </c>
      <c r="AA123">
        <v>35000</v>
      </c>
      <c r="AB123">
        <v>0</v>
      </c>
      <c r="AC123">
        <v>0</v>
      </c>
      <c r="AD123">
        <v>0</v>
      </c>
      <c r="AE123">
        <v>36806.699999999997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6</v>
      </c>
      <c r="AT123">
        <v>1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ROUND(Y123*Source!I59,7)</f>
        <v>1</v>
      </c>
      <c r="CY123">
        <f>AA123</f>
        <v>35000</v>
      </c>
      <c r="CZ123">
        <f>AE123</f>
        <v>36806.699999999997</v>
      </c>
      <c r="DA123">
        <f>AI123</f>
        <v>9.92</v>
      </c>
      <c r="DB123">
        <f t="shared" si="32"/>
        <v>36806.699999999997</v>
      </c>
      <c r="DC123">
        <f t="shared" si="33"/>
        <v>0</v>
      </c>
      <c r="DD123" t="s">
        <v>6</v>
      </c>
      <c r="DE123" t="s">
        <v>6</v>
      </c>
      <c r="DF123">
        <f>ROUND(ROUND(AE123*AI123,0)*CX123,0)</f>
        <v>365122</v>
      </c>
      <c r="DG123">
        <f t="shared" si="46"/>
        <v>0</v>
      </c>
      <c r="DH123">
        <f>ROUND(ROUND(AG123,0)*CX123,0)</f>
        <v>0</v>
      </c>
      <c r="DI123">
        <f t="shared" si="45"/>
        <v>0</v>
      </c>
      <c r="DJ123">
        <f>DF123</f>
        <v>365122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ROW(Source!A62)</f>
        <v>62</v>
      </c>
      <c r="B124">
        <v>92867283</v>
      </c>
      <c r="C124">
        <v>92867679</v>
      </c>
      <c r="D124">
        <v>49510767</v>
      </c>
      <c r="E124">
        <v>70</v>
      </c>
      <c r="F124">
        <v>1</v>
      </c>
      <c r="G124">
        <v>1</v>
      </c>
      <c r="H124">
        <v>1</v>
      </c>
      <c r="I124" t="s">
        <v>523</v>
      </c>
      <c r="J124" t="s">
        <v>6</v>
      </c>
      <c r="K124" t="s">
        <v>524</v>
      </c>
      <c r="L124">
        <v>1191</v>
      </c>
      <c r="N124">
        <v>1013</v>
      </c>
      <c r="O124" t="s">
        <v>525</v>
      </c>
      <c r="P124" t="s">
        <v>525</v>
      </c>
      <c r="Q124">
        <v>1</v>
      </c>
      <c r="W124">
        <v>0</v>
      </c>
      <c r="X124">
        <v>-1936699058</v>
      </c>
      <c r="Y124">
        <f t="shared" si="31"/>
        <v>0.96</v>
      </c>
      <c r="AA124">
        <v>0</v>
      </c>
      <c r="AB124">
        <v>0</v>
      </c>
      <c r="AC124">
        <v>0</v>
      </c>
      <c r="AD124">
        <v>444.91</v>
      </c>
      <c r="AE124">
        <v>0</v>
      </c>
      <c r="AF124">
        <v>0</v>
      </c>
      <c r="AG124">
        <v>0</v>
      </c>
      <c r="AH124">
        <v>9.92</v>
      </c>
      <c r="AI124">
        <v>1</v>
      </c>
      <c r="AJ124">
        <v>1</v>
      </c>
      <c r="AK124">
        <v>1</v>
      </c>
      <c r="AL124">
        <v>44.85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0.96</v>
      </c>
      <c r="AU124" t="s">
        <v>6</v>
      </c>
      <c r="AV124">
        <v>1</v>
      </c>
      <c r="AW124">
        <v>2</v>
      </c>
      <c r="AX124">
        <v>92867688</v>
      </c>
      <c r="AY124">
        <v>1</v>
      </c>
      <c r="AZ124">
        <v>0</v>
      </c>
      <c r="BA124">
        <v>118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ROUND(AT124*Source!I62*AH124*AL124,0)</f>
        <v>427</v>
      </c>
      <c r="CV124">
        <f>ROUND(Y124*Source!I62,7)</f>
        <v>0.96</v>
      </c>
      <c r="CW124">
        <v>0</v>
      </c>
      <c r="CX124">
        <f>ROUND(Y124*Source!I62,7)</f>
        <v>0.96</v>
      </c>
      <c r="CY124">
        <f>AD124</f>
        <v>444.91</v>
      </c>
      <c r="CZ124">
        <f>AH124</f>
        <v>9.92</v>
      </c>
      <c r="DA124">
        <f>AL124</f>
        <v>44.85</v>
      </c>
      <c r="DB124">
        <f t="shared" si="32"/>
        <v>9.52</v>
      </c>
      <c r="DC124">
        <f t="shared" si="33"/>
        <v>0</v>
      </c>
      <c r="DD124" t="s">
        <v>6</v>
      </c>
      <c r="DE124" t="s">
        <v>6</v>
      </c>
      <c r="DF124">
        <f>ROUND(ROUND(AE124,0)*CX124,0)</f>
        <v>0</v>
      </c>
      <c r="DG124">
        <f t="shared" si="46"/>
        <v>0</v>
      </c>
      <c r="DH124">
        <f>ROUND(ROUND(AG124,0)*CX124,0)</f>
        <v>0</v>
      </c>
      <c r="DI124">
        <f>ROUND(ROUND(AH124*AL124,0)*CX124,0)</f>
        <v>427</v>
      </c>
      <c r="DJ124">
        <f>DI124</f>
        <v>427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ROW(Source!A62)</f>
        <v>62</v>
      </c>
      <c r="B125">
        <v>92867283</v>
      </c>
      <c r="C125">
        <v>92867679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537</v>
      </c>
      <c r="J125" t="s">
        <v>6</v>
      </c>
      <c r="K125" t="s">
        <v>538</v>
      </c>
      <c r="L125">
        <v>1191</v>
      </c>
      <c r="N125">
        <v>1013</v>
      </c>
      <c r="O125" t="s">
        <v>525</v>
      </c>
      <c r="P125" t="s">
        <v>525</v>
      </c>
      <c r="Q125">
        <v>1</v>
      </c>
      <c r="W125">
        <v>0</v>
      </c>
      <c r="X125">
        <v>-1417349443</v>
      </c>
      <c r="Y125">
        <f t="shared" si="31"/>
        <v>0.01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0.01</v>
      </c>
      <c r="AU125" t="s">
        <v>6</v>
      </c>
      <c r="AV125">
        <v>2</v>
      </c>
      <c r="AW125">
        <v>2</v>
      </c>
      <c r="AX125">
        <v>92867689</v>
      </c>
      <c r="AY125">
        <v>1</v>
      </c>
      <c r="AZ125">
        <v>0</v>
      </c>
      <c r="BA125">
        <v>119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ROUND(Y125*Source!I62,7)</f>
        <v>0.01</v>
      </c>
      <c r="CY125">
        <f>AD125</f>
        <v>0</v>
      </c>
      <c r="CZ125">
        <f>AH125</f>
        <v>0</v>
      </c>
      <c r="DA125">
        <f>AL125</f>
        <v>1</v>
      </c>
      <c r="DB125">
        <f t="shared" si="32"/>
        <v>0</v>
      </c>
      <c r="DC125">
        <f t="shared" si="33"/>
        <v>0</v>
      </c>
      <c r="DD125" t="s">
        <v>6</v>
      </c>
      <c r="DE125" t="s">
        <v>6</v>
      </c>
      <c r="DF125">
        <f>ROUND(ROUND(AE125,0)*CX125,0)</f>
        <v>0</v>
      </c>
      <c r="DG125">
        <f t="shared" si="46"/>
        <v>0</v>
      </c>
      <c r="DH125">
        <f>ROUND(ROUND(AG125*AK125,0)*CX125,0)</f>
        <v>0</v>
      </c>
      <c r="DI125">
        <f t="shared" ref="DI125:DI131" si="47">ROUND(ROUND(AH125,0)*CX125,0)</f>
        <v>0</v>
      </c>
      <c r="DJ125">
        <f>DI125</f>
        <v>0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ROW(Source!A62)</f>
        <v>62</v>
      </c>
      <c r="B126">
        <v>92867283</v>
      </c>
      <c r="C126">
        <v>92867679</v>
      </c>
      <c r="D126">
        <v>49673503</v>
      </c>
      <c r="E126">
        <v>1</v>
      </c>
      <c r="F126">
        <v>1</v>
      </c>
      <c r="G126">
        <v>1</v>
      </c>
      <c r="H126">
        <v>2</v>
      </c>
      <c r="I126" t="s">
        <v>539</v>
      </c>
      <c r="J126" t="s">
        <v>540</v>
      </c>
      <c r="K126" t="s">
        <v>541</v>
      </c>
      <c r="L126">
        <v>1367</v>
      </c>
      <c r="N126">
        <v>1011</v>
      </c>
      <c r="O126" t="s">
        <v>542</v>
      </c>
      <c r="P126" t="s">
        <v>542</v>
      </c>
      <c r="Q126">
        <v>1</v>
      </c>
      <c r="W126">
        <v>0</v>
      </c>
      <c r="X126">
        <v>509054691</v>
      </c>
      <c r="Y126">
        <f t="shared" si="31"/>
        <v>0.01</v>
      </c>
      <c r="AA126">
        <v>0</v>
      </c>
      <c r="AB126">
        <v>1032.96</v>
      </c>
      <c r="AC126">
        <v>520.26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0.01</v>
      </c>
      <c r="AU126" t="s">
        <v>6</v>
      </c>
      <c r="AV126">
        <v>0</v>
      </c>
      <c r="AW126">
        <v>2</v>
      </c>
      <c r="AX126">
        <v>92867690</v>
      </c>
      <c r="AY126">
        <v>1</v>
      </c>
      <c r="AZ126">
        <v>0</v>
      </c>
      <c r="BA126">
        <v>120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ROUND(Y126*Source!I62*DO126,7)</f>
        <v>0</v>
      </c>
      <c r="CX126">
        <f>ROUND(Y126*Source!I62,7)</f>
        <v>0.01</v>
      </c>
      <c r="CY126">
        <f>AB126</f>
        <v>1032.96</v>
      </c>
      <c r="CZ126">
        <f>AF126</f>
        <v>65.709999999999994</v>
      </c>
      <c r="DA126">
        <f>AJ126</f>
        <v>15.72</v>
      </c>
      <c r="DB126">
        <f t="shared" si="32"/>
        <v>0.66</v>
      </c>
      <c r="DC126">
        <f t="shared" si="33"/>
        <v>0.12</v>
      </c>
      <c r="DD126" t="s">
        <v>6</v>
      </c>
      <c r="DE126" t="s">
        <v>6</v>
      </c>
      <c r="DF126">
        <f>ROUND(ROUND(AE126,0)*CX126,0)</f>
        <v>0</v>
      </c>
      <c r="DG126">
        <f>ROUND(ROUND(AF126*AJ126,0)*CX126,0)</f>
        <v>10</v>
      </c>
      <c r="DH126">
        <f>ROUND(ROUND(AG126*AK126,0)*CX126,0)</f>
        <v>5</v>
      </c>
      <c r="DI126">
        <f t="shared" si="47"/>
        <v>0</v>
      </c>
      <c r="DJ126">
        <f>DG126</f>
        <v>10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ROW(Source!A62)</f>
        <v>62</v>
      </c>
      <c r="B127">
        <v>92867283</v>
      </c>
      <c r="C127">
        <v>92867679</v>
      </c>
      <c r="D127">
        <v>49673715</v>
      </c>
      <c r="E127">
        <v>1</v>
      </c>
      <c r="F127">
        <v>1</v>
      </c>
      <c r="G127">
        <v>1</v>
      </c>
      <c r="H127">
        <v>2</v>
      </c>
      <c r="I127" t="s">
        <v>543</v>
      </c>
      <c r="J127" t="s">
        <v>544</v>
      </c>
      <c r="K127" t="s">
        <v>545</v>
      </c>
      <c r="L127">
        <v>1367</v>
      </c>
      <c r="N127">
        <v>1011</v>
      </c>
      <c r="O127" t="s">
        <v>542</v>
      </c>
      <c r="P127" t="s">
        <v>542</v>
      </c>
      <c r="Q127">
        <v>1</v>
      </c>
      <c r="W127">
        <v>0</v>
      </c>
      <c r="X127">
        <v>829370094</v>
      </c>
      <c r="Y127">
        <f t="shared" si="31"/>
        <v>0.44</v>
      </c>
      <c r="AA127">
        <v>0</v>
      </c>
      <c r="AB127">
        <v>127.33</v>
      </c>
      <c r="AC127">
        <v>0</v>
      </c>
      <c r="AD127">
        <v>0</v>
      </c>
      <c r="AE127">
        <v>0</v>
      </c>
      <c r="AF127">
        <v>8.1</v>
      </c>
      <c r="AG127">
        <v>0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0.44</v>
      </c>
      <c r="AU127" t="s">
        <v>6</v>
      </c>
      <c r="AV127">
        <v>0</v>
      </c>
      <c r="AW127">
        <v>2</v>
      </c>
      <c r="AX127">
        <v>92867691</v>
      </c>
      <c r="AY127">
        <v>1</v>
      </c>
      <c r="AZ127">
        <v>0</v>
      </c>
      <c r="BA127">
        <v>121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ROUND(Y127*Source!I62*DO127,7)</f>
        <v>0</v>
      </c>
      <c r="CX127">
        <f>ROUND(Y127*Source!I62,7)</f>
        <v>0.44</v>
      </c>
      <c r="CY127">
        <f>AB127</f>
        <v>127.33</v>
      </c>
      <c r="CZ127">
        <f>AF127</f>
        <v>8.1</v>
      </c>
      <c r="DA127">
        <f>AJ127</f>
        <v>15.72</v>
      </c>
      <c r="DB127">
        <f t="shared" si="32"/>
        <v>3.56</v>
      </c>
      <c r="DC127">
        <f t="shared" si="33"/>
        <v>0</v>
      </c>
      <c r="DD127" t="s">
        <v>6</v>
      </c>
      <c r="DE127" t="s">
        <v>6</v>
      </c>
      <c r="DF127">
        <f>ROUND(ROUND(AE127,0)*CX127,0)</f>
        <v>0</v>
      </c>
      <c r="DG127">
        <f>ROUND(ROUND(AF127*AJ127,0)*CX127,0)</f>
        <v>56</v>
      </c>
      <c r="DH127">
        <f>ROUND(ROUND(AG127*AK127,0)*CX127,0)</f>
        <v>0</v>
      </c>
      <c r="DI127">
        <f t="shared" si="47"/>
        <v>0</v>
      </c>
      <c r="DJ127">
        <f>DG127</f>
        <v>56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ROW(Source!A62)</f>
        <v>62</v>
      </c>
      <c r="B128">
        <v>92867283</v>
      </c>
      <c r="C128">
        <v>92867679</v>
      </c>
      <c r="D128">
        <v>49521237</v>
      </c>
      <c r="E128">
        <v>1</v>
      </c>
      <c r="F128">
        <v>1</v>
      </c>
      <c r="G128">
        <v>1</v>
      </c>
      <c r="H128">
        <v>3</v>
      </c>
      <c r="I128" t="s">
        <v>596</v>
      </c>
      <c r="J128" t="s">
        <v>597</v>
      </c>
      <c r="K128" t="s">
        <v>598</v>
      </c>
      <c r="L128">
        <v>1407</v>
      </c>
      <c r="N128">
        <v>1013</v>
      </c>
      <c r="O128" t="s">
        <v>599</v>
      </c>
      <c r="P128" t="s">
        <v>599</v>
      </c>
      <c r="Q128">
        <v>1</v>
      </c>
      <c r="W128">
        <v>0</v>
      </c>
      <c r="X128">
        <v>845180098</v>
      </c>
      <c r="Y128">
        <f t="shared" si="31"/>
        <v>1E-3</v>
      </c>
      <c r="AA128">
        <v>34224</v>
      </c>
      <c r="AB128">
        <v>0</v>
      </c>
      <c r="AC128">
        <v>0</v>
      </c>
      <c r="AD128">
        <v>0</v>
      </c>
      <c r="AE128">
        <v>3450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1E-3</v>
      </c>
      <c r="AU128" t="s">
        <v>6</v>
      </c>
      <c r="AV128">
        <v>0</v>
      </c>
      <c r="AW128">
        <v>2</v>
      </c>
      <c r="AX128">
        <v>92867692</v>
      </c>
      <c r="AY128">
        <v>1</v>
      </c>
      <c r="AZ128">
        <v>0</v>
      </c>
      <c r="BA128">
        <v>122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ROUND(Y128*Source!I62,7)</f>
        <v>1E-3</v>
      </c>
      <c r="CY128">
        <f>AA128</f>
        <v>34224</v>
      </c>
      <c r="CZ128">
        <f>AE128</f>
        <v>3450</v>
      </c>
      <c r="DA128">
        <f>AI128</f>
        <v>9.92</v>
      </c>
      <c r="DB128">
        <f t="shared" si="32"/>
        <v>3.45</v>
      </c>
      <c r="DC128">
        <f t="shared" si="33"/>
        <v>0</v>
      </c>
      <c r="DD128" t="s">
        <v>6</v>
      </c>
      <c r="DE128" t="s">
        <v>6</v>
      </c>
      <c r="DF128">
        <f>ROUND(ROUND(AE128*AI128,0)*CX128,0)</f>
        <v>34</v>
      </c>
      <c r="DG128">
        <f t="shared" ref="DG128:DG133" si="48">ROUND(ROUND(AF128,0)*CX128,0)</f>
        <v>0</v>
      </c>
      <c r="DH128">
        <f>ROUND(ROUND(AG128,0)*CX128,0)</f>
        <v>0</v>
      </c>
      <c r="DI128">
        <f t="shared" si="47"/>
        <v>0</v>
      </c>
      <c r="DJ128">
        <f>DF128</f>
        <v>34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ROW(Source!A62)</f>
        <v>62</v>
      </c>
      <c r="B129">
        <v>92867283</v>
      </c>
      <c r="C129">
        <v>92867679</v>
      </c>
      <c r="D129">
        <v>49524301</v>
      </c>
      <c r="E129">
        <v>1</v>
      </c>
      <c r="F129">
        <v>1</v>
      </c>
      <c r="G129">
        <v>1</v>
      </c>
      <c r="H129">
        <v>3</v>
      </c>
      <c r="I129" t="s">
        <v>600</v>
      </c>
      <c r="J129" t="s">
        <v>601</v>
      </c>
      <c r="K129" t="s">
        <v>602</v>
      </c>
      <c r="L129">
        <v>1348</v>
      </c>
      <c r="N129">
        <v>1009</v>
      </c>
      <c r="O129" t="s">
        <v>249</v>
      </c>
      <c r="P129" t="s">
        <v>249</v>
      </c>
      <c r="Q129">
        <v>1000</v>
      </c>
      <c r="W129">
        <v>0</v>
      </c>
      <c r="X129">
        <v>1824693337</v>
      </c>
      <c r="Y129">
        <f t="shared" ref="Y129:Y192" si="49">AT129</f>
        <v>1.3999999999999999E-4</v>
      </c>
      <c r="AA129">
        <v>102791.03999999999</v>
      </c>
      <c r="AB129">
        <v>0</v>
      </c>
      <c r="AC129">
        <v>0</v>
      </c>
      <c r="AD129">
        <v>0</v>
      </c>
      <c r="AE129">
        <v>10362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1.3999999999999999E-4</v>
      </c>
      <c r="AU129" t="s">
        <v>6</v>
      </c>
      <c r="AV129">
        <v>0</v>
      </c>
      <c r="AW129">
        <v>2</v>
      </c>
      <c r="AX129">
        <v>92867693</v>
      </c>
      <c r="AY129">
        <v>1</v>
      </c>
      <c r="AZ129">
        <v>0</v>
      </c>
      <c r="BA129">
        <v>123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ROUND(Y129*Source!I62,7)</f>
        <v>1.3999999999999999E-4</v>
      </c>
      <c r="CY129">
        <f>AA129</f>
        <v>102791.03999999999</v>
      </c>
      <c r="CZ129">
        <f>AE129</f>
        <v>10362</v>
      </c>
      <c r="DA129">
        <f>AI129</f>
        <v>9.92</v>
      </c>
      <c r="DB129">
        <f t="shared" ref="DB129:DB192" si="50">ROUND(ROUND(AT129*CZ129,2),2)</f>
        <v>1.45</v>
      </c>
      <c r="DC129">
        <f t="shared" ref="DC129:DC192" si="51">ROUND(ROUND(AT129*AG129,2),2)</f>
        <v>0</v>
      </c>
      <c r="DD129" t="s">
        <v>6</v>
      </c>
      <c r="DE129" t="s">
        <v>6</v>
      </c>
      <c r="DF129">
        <f>ROUND(ROUND(AE129*AI129,0)*CX129,0)</f>
        <v>14</v>
      </c>
      <c r="DG129">
        <f t="shared" si="48"/>
        <v>0</v>
      </c>
      <c r="DH129">
        <f>ROUND(ROUND(AG129,0)*CX129,0)</f>
        <v>0</v>
      </c>
      <c r="DI129">
        <f t="shared" si="47"/>
        <v>0</v>
      </c>
      <c r="DJ129">
        <f>DF129</f>
        <v>14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ROW(Source!A62)</f>
        <v>62</v>
      </c>
      <c r="B130">
        <v>92867283</v>
      </c>
      <c r="C130">
        <v>92867679</v>
      </c>
      <c r="D130">
        <v>49525471</v>
      </c>
      <c r="E130">
        <v>1</v>
      </c>
      <c r="F130">
        <v>1</v>
      </c>
      <c r="G130">
        <v>1</v>
      </c>
      <c r="H130">
        <v>3</v>
      </c>
      <c r="I130" t="s">
        <v>603</v>
      </c>
      <c r="J130" t="s">
        <v>604</v>
      </c>
      <c r="K130" t="s">
        <v>605</v>
      </c>
      <c r="L130">
        <v>1348</v>
      </c>
      <c r="N130">
        <v>1009</v>
      </c>
      <c r="O130" t="s">
        <v>249</v>
      </c>
      <c r="P130" t="s">
        <v>249</v>
      </c>
      <c r="Q130">
        <v>1000</v>
      </c>
      <c r="W130">
        <v>0</v>
      </c>
      <c r="X130">
        <v>-1292822538</v>
      </c>
      <c r="Y130">
        <f t="shared" si="49"/>
        <v>6.2E-4</v>
      </c>
      <c r="AA130">
        <v>147113.60000000001</v>
      </c>
      <c r="AB130">
        <v>0</v>
      </c>
      <c r="AC130">
        <v>0</v>
      </c>
      <c r="AD130">
        <v>0</v>
      </c>
      <c r="AE130">
        <v>14830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6.2E-4</v>
      </c>
      <c r="AU130" t="s">
        <v>6</v>
      </c>
      <c r="AV130">
        <v>0</v>
      </c>
      <c r="AW130">
        <v>2</v>
      </c>
      <c r="AX130">
        <v>92867694</v>
      </c>
      <c r="AY130">
        <v>1</v>
      </c>
      <c r="AZ130">
        <v>0</v>
      </c>
      <c r="BA130">
        <v>124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ROUND(Y130*Source!I62,7)</f>
        <v>6.2E-4</v>
      </c>
      <c r="CY130">
        <f>AA130</f>
        <v>147113.60000000001</v>
      </c>
      <c r="CZ130">
        <f>AE130</f>
        <v>14830</v>
      </c>
      <c r="DA130">
        <f>AI130</f>
        <v>9.92</v>
      </c>
      <c r="DB130">
        <f t="shared" si="50"/>
        <v>9.19</v>
      </c>
      <c r="DC130">
        <f t="shared" si="51"/>
        <v>0</v>
      </c>
      <c r="DD130" t="s">
        <v>6</v>
      </c>
      <c r="DE130" t="s">
        <v>6</v>
      </c>
      <c r="DF130">
        <f>ROUND(ROUND(AE130*AI130,0)*CX130,0)</f>
        <v>91</v>
      </c>
      <c r="DG130">
        <f t="shared" si="48"/>
        <v>0</v>
      </c>
      <c r="DH130">
        <f>ROUND(ROUND(AG130,0)*CX130,0)</f>
        <v>0</v>
      </c>
      <c r="DI130">
        <f t="shared" si="47"/>
        <v>0</v>
      </c>
      <c r="DJ130">
        <f>DF130</f>
        <v>91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ROW(Source!A62)</f>
        <v>62</v>
      </c>
      <c r="B131">
        <v>92867283</v>
      </c>
      <c r="C131">
        <v>92867679</v>
      </c>
      <c r="D131">
        <v>49581373</v>
      </c>
      <c r="E131">
        <v>1</v>
      </c>
      <c r="F131">
        <v>1</v>
      </c>
      <c r="G131">
        <v>1</v>
      </c>
      <c r="H131">
        <v>3</v>
      </c>
      <c r="I131" t="s">
        <v>149</v>
      </c>
      <c r="J131" t="s">
        <v>151</v>
      </c>
      <c r="K131" t="s">
        <v>150</v>
      </c>
      <c r="L131">
        <v>1377</v>
      </c>
      <c r="N131">
        <v>1013</v>
      </c>
      <c r="O131" t="s">
        <v>128</v>
      </c>
      <c r="P131" t="s">
        <v>128</v>
      </c>
      <c r="Q131">
        <v>1</v>
      </c>
      <c r="W131">
        <v>0</v>
      </c>
      <c r="X131">
        <v>421565399</v>
      </c>
      <c r="Y131">
        <f t="shared" si="49"/>
        <v>3</v>
      </c>
      <c r="AA131">
        <v>212.98</v>
      </c>
      <c r="AB131">
        <v>0</v>
      </c>
      <c r="AC131">
        <v>0</v>
      </c>
      <c r="AD131">
        <v>0</v>
      </c>
      <c r="AE131">
        <v>21.47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6</v>
      </c>
      <c r="AT131">
        <v>3</v>
      </c>
      <c r="AU131" t="s">
        <v>6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ROUND(Y131*Source!I62,7)</f>
        <v>3</v>
      </c>
      <c r="CY131">
        <f>AA131</f>
        <v>212.98</v>
      </c>
      <c r="CZ131">
        <f>AE131</f>
        <v>21.47</v>
      </c>
      <c r="DA131">
        <f>AI131</f>
        <v>9.92</v>
      </c>
      <c r="DB131">
        <f t="shared" si="50"/>
        <v>64.41</v>
      </c>
      <c r="DC131">
        <f t="shared" si="51"/>
        <v>0</v>
      </c>
      <c r="DD131" t="s">
        <v>6</v>
      </c>
      <c r="DE131" t="s">
        <v>6</v>
      </c>
      <c r="DF131">
        <f>ROUND(ROUND(AE131*AI131,0)*CX131,0)</f>
        <v>639</v>
      </c>
      <c r="DG131">
        <f t="shared" si="48"/>
        <v>0</v>
      </c>
      <c r="DH131">
        <f>ROUND(ROUND(AG131,0)*CX131,0)</f>
        <v>0</v>
      </c>
      <c r="DI131">
        <f t="shared" si="47"/>
        <v>0</v>
      </c>
      <c r="DJ131">
        <f>DF131</f>
        <v>639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ROW(Source!A64)</f>
        <v>64</v>
      </c>
      <c r="B132">
        <v>92867283</v>
      </c>
      <c r="C132">
        <v>92867697</v>
      </c>
      <c r="D132">
        <v>49510743</v>
      </c>
      <c r="E132">
        <v>70</v>
      </c>
      <c r="F132">
        <v>1</v>
      </c>
      <c r="G132">
        <v>1</v>
      </c>
      <c r="H132">
        <v>1</v>
      </c>
      <c r="I132" t="s">
        <v>561</v>
      </c>
      <c r="J132" t="s">
        <v>6</v>
      </c>
      <c r="K132" t="s">
        <v>562</v>
      </c>
      <c r="L132">
        <v>1191</v>
      </c>
      <c r="N132">
        <v>1013</v>
      </c>
      <c r="O132" t="s">
        <v>525</v>
      </c>
      <c r="P132" t="s">
        <v>525</v>
      </c>
      <c r="Q132">
        <v>1</v>
      </c>
      <c r="W132">
        <v>0</v>
      </c>
      <c r="X132">
        <v>-881424154</v>
      </c>
      <c r="Y132">
        <f t="shared" si="49"/>
        <v>13</v>
      </c>
      <c r="AA132">
        <v>0</v>
      </c>
      <c r="AB132">
        <v>0</v>
      </c>
      <c r="AC132">
        <v>0</v>
      </c>
      <c r="AD132">
        <v>416.66</v>
      </c>
      <c r="AE132">
        <v>0</v>
      </c>
      <c r="AF132">
        <v>0</v>
      </c>
      <c r="AG132">
        <v>0</v>
      </c>
      <c r="AH132">
        <v>9.2899999999999991</v>
      </c>
      <c r="AI132">
        <v>1</v>
      </c>
      <c r="AJ132">
        <v>1</v>
      </c>
      <c r="AK132">
        <v>1</v>
      </c>
      <c r="AL132">
        <v>44.85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13</v>
      </c>
      <c r="AU132" t="s">
        <v>6</v>
      </c>
      <c r="AV132">
        <v>1</v>
      </c>
      <c r="AW132">
        <v>2</v>
      </c>
      <c r="AX132">
        <v>92867710</v>
      </c>
      <c r="AY132">
        <v>1</v>
      </c>
      <c r="AZ132">
        <v>0</v>
      </c>
      <c r="BA132">
        <v>126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ROUND(AT132*Source!I64*AH132*AL132,0)</f>
        <v>5417</v>
      </c>
      <c r="CV132">
        <f>ROUND(Y132*Source!I64,7)</f>
        <v>13</v>
      </c>
      <c r="CW132">
        <v>0</v>
      </c>
      <c r="CX132">
        <f>ROUND(Y132*Source!I64,7)</f>
        <v>13</v>
      </c>
      <c r="CY132">
        <f>AD132</f>
        <v>416.66</v>
      </c>
      <c r="CZ132">
        <f>AH132</f>
        <v>9.2899999999999991</v>
      </c>
      <c r="DA132">
        <f>AL132</f>
        <v>44.85</v>
      </c>
      <c r="DB132">
        <f t="shared" si="50"/>
        <v>120.77</v>
      </c>
      <c r="DC132">
        <f t="shared" si="51"/>
        <v>0</v>
      </c>
      <c r="DD132" t="s">
        <v>6</v>
      </c>
      <c r="DE132" t="s">
        <v>6</v>
      </c>
      <c r="DF132">
        <f>ROUND(ROUND(AE132,0)*CX132,0)</f>
        <v>0</v>
      </c>
      <c r="DG132">
        <f t="shared" si="48"/>
        <v>0</v>
      </c>
      <c r="DH132">
        <f>ROUND(ROUND(AG132,0)*CX132,0)</f>
        <v>0</v>
      </c>
      <c r="DI132">
        <f>ROUND(ROUND(AH132*AL132,0)*CX132,0)</f>
        <v>5421</v>
      </c>
      <c r="DJ132">
        <f>DI132</f>
        <v>5421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ROW(Source!A64)</f>
        <v>64</v>
      </c>
      <c r="B133">
        <v>92867283</v>
      </c>
      <c r="C133">
        <v>92867697</v>
      </c>
      <c r="D133">
        <v>49510905</v>
      </c>
      <c r="E133">
        <v>70</v>
      </c>
      <c r="F133">
        <v>1</v>
      </c>
      <c r="G133">
        <v>1</v>
      </c>
      <c r="H133">
        <v>1</v>
      </c>
      <c r="I133" t="s">
        <v>537</v>
      </c>
      <c r="J133" t="s">
        <v>6</v>
      </c>
      <c r="K133" t="s">
        <v>538</v>
      </c>
      <c r="L133">
        <v>1191</v>
      </c>
      <c r="N133">
        <v>1013</v>
      </c>
      <c r="O133" t="s">
        <v>525</v>
      </c>
      <c r="P133" t="s">
        <v>525</v>
      </c>
      <c r="Q133">
        <v>1</v>
      </c>
      <c r="W133">
        <v>0</v>
      </c>
      <c r="X133">
        <v>-1417349443</v>
      </c>
      <c r="Y133">
        <f t="shared" si="49"/>
        <v>0.08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0.08</v>
      </c>
      <c r="AU133" t="s">
        <v>6</v>
      </c>
      <c r="AV133">
        <v>2</v>
      </c>
      <c r="AW133">
        <v>2</v>
      </c>
      <c r="AX133">
        <v>92867711</v>
      </c>
      <c r="AY133">
        <v>1</v>
      </c>
      <c r="AZ133">
        <v>0</v>
      </c>
      <c r="BA133">
        <v>127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ROUND(Y133*Source!I64,7)</f>
        <v>0.08</v>
      </c>
      <c r="CY133">
        <f>AD133</f>
        <v>0</v>
      </c>
      <c r="CZ133">
        <f>AH133</f>
        <v>0</v>
      </c>
      <c r="DA133">
        <f>AL133</f>
        <v>1</v>
      </c>
      <c r="DB133">
        <f t="shared" si="50"/>
        <v>0</v>
      </c>
      <c r="DC133">
        <f t="shared" si="51"/>
        <v>0</v>
      </c>
      <c r="DD133" t="s">
        <v>6</v>
      </c>
      <c r="DE133" t="s">
        <v>6</v>
      </c>
      <c r="DF133">
        <f>ROUND(ROUND(AE133,0)*CX133,0)</f>
        <v>0</v>
      </c>
      <c r="DG133">
        <f t="shared" si="48"/>
        <v>0</v>
      </c>
      <c r="DH133">
        <f>ROUND(ROUND(AG133*AK133,0)*CX133,0)</f>
        <v>0</v>
      </c>
      <c r="DI133">
        <f t="shared" ref="DI133:DI143" si="52">ROUND(ROUND(AH133,0)*CX133,0)</f>
        <v>0</v>
      </c>
      <c r="DJ133">
        <f>DI133</f>
        <v>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ROW(Source!A64)</f>
        <v>64</v>
      </c>
      <c r="B134">
        <v>92867283</v>
      </c>
      <c r="C134">
        <v>92867697</v>
      </c>
      <c r="D134">
        <v>49672573</v>
      </c>
      <c r="E134">
        <v>1</v>
      </c>
      <c r="F134">
        <v>1</v>
      </c>
      <c r="G134">
        <v>1</v>
      </c>
      <c r="H134">
        <v>2</v>
      </c>
      <c r="I134" t="s">
        <v>563</v>
      </c>
      <c r="J134" t="s">
        <v>564</v>
      </c>
      <c r="K134" t="s">
        <v>565</v>
      </c>
      <c r="L134">
        <v>1367</v>
      </c>
      <c r="N134">
        <v>1011</v>
      </c>
      <c r="O134" t="s">
        <v>542</v>
      </c>
      <c r="P134" t="s">
        <v>542</v>
      </c>
      <c r="Q134">
        <v>1</v>
      </c>
      <c r="W134">
        <v>0</v>
      </c>
      <c r="X134">
        <v>-430484415</v>
      </c>
      <c r="Y134">
        <f t="shared" si="49"/>
        <v>0.05</v>
      </c>
      <c r="AA134">
        <v>0</v>
      </c>
      <c r="AB134">
        <v>1814.09</v>
      </c>
      <c r="AC134">
        <v>605.48</v>
      </c>
      <c r="AD134">
        <v>0</v>
      </c>
      <c r="AE134">
        <v>0</v>
      </c>
      <c r="AF134">
        <v>115.4</v>
      </c>
      <c r="AG134">
        <v>13.5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0.05</v>
      </c>
      <c r="AU134" t="s">
        <v>6</v>
      </c>
      <c r="AV134">
        <v>0</v>
      </c>
      <c r="AW134">
        <v>2</v>
      </c>
      <c r="AX134">
        <v>92867712</v>
      </c>
      <c r="AY134">
        <v>1</v>
      </c>
      <c r="AZ134">
        <v>0</v>
      </c>
      <c r="BA134">
        <v>128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ROUND(Y134*Source!I64*DO134,7)</f>
        <v>0</v>
      </c>
      <c r="CX134">
        <f>ROUND(Y134*Source!I64,7)</f>
        <v>0.05</v>
      </c>
      <c r="CY134">
        <f>AB134</f>
        <v>1814.09</v>
      </c>
      <c r="CZ134">
        <f>AF134</f>
        <v>115.4</v>
      </c>
      <c r="DA134">
        <f>AJ134</f>
        <v>15.72</v>
      </c>
      <c r="DB134">
        <f t="shared" si="50"/>
        <v>5.77</v>
      </c>
      <c r="DC134">
        <f t="shared" si="51"/>
        <v>0.68</v>
      </c>
      <c r="DD134" t="s">
        <v>6</v>
      </c>
      <c r="DE134" t="s">
        <v>6</v>
      </c>
      <c r="DF134">
        <f>ROUND(ROUND(AE134,0)*CX134,0)</f>
        <v>0</v>
      </c>
      <c r="DG134">
        <f>ROUND(ROUND(AF134*AJ134,0)*CX134,0)</f>
        <v>91</v>
      </c>
      <c r="DH134">
        <f>ROUND(ROUND(AG134*AK134,0)*CX134,0)</f>
        <v>30</v>
      </c>
      <c r="DI134">
        <f t="shared" si="52"/>
        <v>0</v>
      </c>
      <c r="DJ134">
        <f>DG134</f>
        <v>91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ROW(Source!A64)</f>
        <v>64</v>
      </c>
      <c r="B135">
        <v>92867283</v>
      </c>
      <c r="C135">
        <v>92867697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539</v>
      </c>
      <c r="J135" t="s">
        <v>540</v>
      </c>
      <c r="K135" t="s">
        <v>541</v>
      </c>
      <c r="L135">
        <v>1367</v>
      </c>
      <c r="N135">
        <v>1011</v>
      </c>
      <c r="O135" t="s">
        <v>542</v>
      </c>
      <c r="P135" t="s">
        <v>542</v>
      </c>
      <c r="Q135">
        <v>1</v>
      </c>
      <c r="W135">
        <v>0</v>
      </c>
      <c r="X135">
        <v>509054691</v>
      </c>
      <c r="Y135">
        <f t="shared" si="49"/>
        <v>0.03</v>
      </c>
      <c r="AA135">
        <v>0</v>
      </c>
      <c r="AB135">
        <v>1032.96</v>
      </c>
      <c r="AC135">
        <v>520.26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0.03</v>
      </c>
      <c r="AU135" t="s">
        <v>6</v>
      </c>
      <c r="AV135">
        <v>0</v>
      </c>
      <c r="AW135">
        <v>2</v>
      </c>
      <c r="AX135">
        <v>92867713</v>
      </c>
      <c r="AY135">
        <v>1</v>
      </c>
      <c r="AZ135">
        <v>0</v>
      </c>
      <c r="BA135">
        <v>129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ROUND(Y135*Source!I64*DO135,7)</f>
        <v>0</v>
      </c>
      <c r="CX135">
        <f>ROUND(Y135*Source!I64,7)</f>
        <v>0.03</v>
      </c>
      <c r="CY135">
        <f>AB135</f>
        <v>1032.96</v>
      </c>
      <c r="CZ135">
        <f>AF135</f>
        <v>65.709999999999994</v>
      </c>
      <c r="DA135">
        <f>AJ135</f>
        <v>15.72</v>
      </c>
      <c r="DB135">
        <f t="shared" si="50"/>
        <v>1.97</v>
      </c>
      <c r="DC135">
        <f t="shared" si="51"/>
        <v>0.35</v>
      </c>
      <c r="DD135" t="s">
        <v>6</v>
      </c>
      <c r="DE135" t="s">
        <v>6</v>
      </c>
      <c r="DF135">
        <f>ROUND(ROUND(AE135,0)*CX135,0)</f>
        <v>0</v>
      </c>
      <c r="DG135">
        <f>ROUND(ROUND(AF135*AJ135,0)*CX135,0)</f>
        <v>31</v>
      </c>
      <c r="DH135">
        <f>ROUND(ROUND(AG135*AK135,0)*CX135,0)</f>
        <v>16</v>
      </c>
      <c r="DI135">
        <f t="shared" si="52"/>
        <v>0</v>
      </c>
      <c r="DJ135">
        <f>DG135</f>
        <v>31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ROW(Source!A64)</f>
        <v>64</v>
      </c>
      <c r="B136">
        <v>92867283</v>
      </c>
      <c r="C136">
        <v>92867697</v>
      </c>
      <c r="D136">
        <v>49673715</v>
      </c>
      <c r="E136">
        <v>1</v>
      </c>
      <c r="F136">
        <v>1</v>
      </c>
      <c r="G136">
        <v>1</v>
      </c>
      <c r="H136">
        <v>2</v>
      </c>
      <c r="I136" t="s">
        <v>543</v>
      </c>
      <c r="J136" t="s">
        <v>544</v>
      </c>
      <c r="K136" t="s">
        <v>545</v>
      </c>
      <c r="L136">
        <v>1367</v>
      </c>
      <c r="N136">
        <v>1011</v>
      </c>
      <c r="O136" t="s">
        <v>542</v>
      </c>
      <c r="P136" t="s">
        <v>542</v>
      </c>
      <c r="Q136">
        <v>1</v>
      </c>
      <c r="W136">
        <v>0</v>
      </c>
      <c r="X136">
        <v>829370094</v>
      </c>
      <c r="Y136">
        <f t="shared" si="49"/>
        <v>0.52</v>
      </c>
      <c r="AA136">
        <v>0</v>
      </c>
      <c r="AB136">
        <v>127.33</v>
      </c>
      <c r="AC136">
        <v>0</v>
      </c>
      <c r="AD136">
        <v>0</v>
      </c>
      <c r="AE136">
        <v>0</v>
      </c>
      <c r="AF136">
        <v>8.1</v>
      </c>
      <c r="AG136">
        <v>0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0.52</v>
      </c>
      <c r="AU136" t="s">
        <v>6</v>
      </c>
      <c r="AV136">
        <v>0</v>
      </c>
      <c r="AW136">
        <v>2</v>
      </c>
      <c r="AX136">
        <v>92867714</v>
      </c>
      <c r="AY136">
        <v>1</v>
      </c>
      <c r="AZ136">
        <v>0</v>
      </c>
      <c r="BA136">
        <v>130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ROUND(Y136*Source!I64*DO136,7)</f>
        <v>0</v>
      </c>
      <c r="CX136">
        <f>ROUND(Y136*Source!I64,7)</f>
        <v>0.52</v>
      </c>
      <c r="CY136">
        <f>AB136</f>
        <v>127.33</v>
      </c>
      <c r="CZ136">
        <f>AF136</f>
        <v>8.1</v>
      </c>
      <c r="DA136">
        <f>AJ136</f>
        <v>15.72</v>
      </c>
      <c r="DB136">
        <f t="shared" si="50"/>
        <v>4.21</v>
      </c>
      <c r="DC136">
        <f t="shared" si="51"/>
        <v>0</v>
      </c>
      <c r="DD136" t="s">
        <v>6</v>
      </c>
      <c r="DE136" t="s">
        <v>6</v>
      </c>
      <c r="DF136">
        <f>ROUND(ROUND(AE136,0)*CX136,0)</f>
        <v>0</v>
      </c>
      <c r="DG136">
        <f>ROUND(ROUND(AF136*AJ136,0)*CX136,0)</f>
        <v>66</v>
      </c>
      <c r="DH136">
        <f>ROUND(ROUND(AG136*AK136,0)*CX136,0)</f>
        <v>0</v>
      </c>
      <c r="DI136">
        <f t="shared" si="52"/>
        <v>0</v>
      </c>
      <c r="DJ136">
        <f>DG136</f>
        <v>66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ROW(Source!A64)</f>
        <v>64</v>
      </c>
      <c r="B137">
        <v>92867283</v>
      </c>
      <c r="C137">
        <v>92867697</v>
      </c>
      <c r="D137">
        <v>49524301</v>
      </c>
      <c r="E137">
        <v>1</v>
      </c>
      <c r="F137">
        <v>1</v>
      </c>
      <c r="G137">
        <v>1</v>
      </c>
      <c r="H137">
        <v>3</v>
      </c>
      <c r="I137" t="s">
        <v>600</v>
      </c>
      <c r="J137" t="s">
        <v>601</v>
      </c>
      <c r="K137" t="s">
        <v>602</v>
      </c>
      <c r="L137">
        <v>1348</v>
      </c>
      <c r="N137">
        <v>1009</v>
      </c>
      <c r="O137" t="s">
        <v>249</v>
      </c>
      <c r="P137" t="s">
        <v>249</v>
      </c>
      <c r="Q137">
        <v>1000</v>
      </c>
      <c r="W137">
        <v>0</v>
      </c>
      <c r="X137">
        <v>1824693337</v>
      </c>
      <c r="Y137">
        <f t="shared" si="49"/>
        <v>3.8999999999999999E-4</v>
      </c>
      <c r="AA137">
        <v>102791.03999999999</v>
      </c>
      <c r="AB137">
        <v>0</v>
      </c>
      <c r="AC137">
        <v>0</v>
      </c>
      <c r="AD137">
        <v>0</v>
      </c>
      <c r="AE137">
        <v>10362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3.8999999999999999E-4</v>
      </c>
      <c r="AU137" t="s">
        <v>6</v>
      </c>
      <c r="AV137">
        <v>0</v>
      </c>
      <c r="AW137">
        <v>2</v>
      </c>
      <c r="AX137">
        <v>92867715</v>
      </c>
      <c r="AY137">
        <v>1</v>
      </c>
      <c r="AZ137">
        <v>0</v>
      </c>
      <c r="BA137">
        <v>131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ROUND(Y137*Source!I64,7)</f>
        <v>3.8999999999999999E-4</v>
      </c>
      <c r="CY137">
        <f t="shared" ref="CY137:CY143" si="53">AA137</f>
        <v>102791.03999999999</v>
      </c>
      <c r="CZ137">
        <f t="shared" ref="CZ137:CZ143" si="54">AE137</f>
        <v>10362</v>
      </c>
      <c r="DA137">
        <f t="shared" ref="DA137:DA143" si="55">AI137</f>
        <v>9.92</v>
      </c>
      <c r="DB137">
        <f t="shared" si="50"/>
        <v>4.04</v>
      </c>
      <c r="DC137">
        <f t="shared" si="51"/>
        <v>0</v>
      </c>
      <c r="DD137" t="s">
        <v>6</v>
      </c>
      <c r="DE137" t="s">
        <v>6</v>
      </c>
      <c r="DF137">
        <f t="shared" ref="DF137:DF143" si="56">ROUND(ROUND(AE137*AI137,0)*CX137,0)</f>
        <v>40</v>
      </c>
      <c r="DG137">
        <f t="shared" ref="DG137:DG145" si="57">ROUND(ROUND(AF137,0)*CX137,0)</f>
        <v>0</v>
      </c>
      <c r="DH137">
        <f t="shared" ref="DH137:DH144" si="58">ROUND(ROUND(AG137,0)*CX137,0)</f>
        <v>0</v>
      </c>
      <c r="DI137">
        <f t="shared" si="52"/>
        <v>0</v>
      </c>
      <c r="DJ137">
        <f t="shared" ref="DJ137:DJ143" si="59">DF137</f>
        <v>40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ROW(Source!A64)</f>
        <v>64</v>
      </c>
      <c r="B138">
        <v>92867283</v>
      </c>
      <c r="C138">
        <v>92867697</v>
      </c>
      <c r="D138">
        <v>49525470</v>
      </c>
      <c r="E138">
        <v>1</v>
      </c>
      <c r="F138">
        <v>1</v>
      </c>
      <c r="G138">
        <v>1</v>
      </c>
      <c r="H138">
        <v>3</v>
      </c>
      <c r="I138" t="s">
        <v>606</v>
      </c>
      <c r="J138" t="s">
        <v>607</v>
      </c>
      <c r="K138" t="s">
        <v>608</v>
      </c>
      <c r="L138">
        <v>1348</v>
      </c>
      <c r="N138">
        <v>1009</v>
      </c>
      <c r="O138" t="s">
        <v>249</v>
      </c>
      <c r="P138" t="s">
        <v>249</v>
      </c>
      <c r="Q138">
        <v>1000</v>
      </c>
      <c r="W138">
        <v>0</v>
      </c>
      <c r="X138">
        <v>-614132284</v>
      </c>
      <c r="Y138">
        <f t="shared" si="49"/>
        <v>1.2700000000000001E-3</v>
      </c>
      <c r="AA138">
        <v>152004.16</v>
      </c>
      <c r="AB138">
        <v>0</v>
      </c>
      <c r="AC138">
        <v>0</v>
      </c>
      <c r="AD138">
        <v>0</v>
      </c>
      <c r="AE138">
        <v>15323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1.2700000000000001E-3</v>
      </c>
      <c r="AU138" t="s">
        <v>6</v>
      </c>
      <c r="AV138">
        <v>0</v>
      </c>
      <c r="AW138">
        <v>2</v>
      </c>
      <c r="AX138">
        <v>92867716</v>
      </c>
      <c r="AY138">
        <v>1</v>
      </c>
      <c r="AZ138">
        <v>0</v>
      </c>
      <c r="BA138">
        <v>132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ROUND(Y138*Source!I64,7)</f>
        <v>1.2700000000000001E-3</v>
      </c>
      <c r="CY138">
        <f t="shared" si="53"/>
        <v>152004.16</v>
      </c>
      <c r="CZ138">
        <f t="shared" si="54"/>
        <v>15323</v>
      </c>
      <c r="DA138">
        <f t="shared" si="55"/>
        <v>9.92</v>
      </c>
      <c r="DB138">
        <f t="shared" si="50"/>
        <v>19.46</v>
      </c>
      <c r="DC138">
        <f t="shared" si="51"/>
        <v>0</v>
      </c>
      <c r="DD138" t="s">
        <v>6</v>
      </c>
      <c r="DE138" t="s">
        <v>6</v>
      </c>
      <c r="DF138">
        <f t="shared" si="56"/>
        <v>193</v>
      </c>
      <c r="DG138">
        <f t="shared" si="57"/>
        <v>0</v>
      </c>
      <c r="DH138">
        <f t="shared" si="58"/>
        <v>0</v>
      </c>
      <c r="DI138">
        <f t="shared" si="52"/>
        <v>0</v>
      </c>
      <c r="DJ138">
        <f t="shared" si="59"/>
        <v>193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ROW(Source!A64)</f>
        <v>64</v>
      </c>
      <c r="B139">
        <v>92867283</v>
      </c>
      <c r="C139">
        <v>92867697</v>
      </c>
      <c r="D139">
        <v>49526492</v>
      </c>
      <c r="E139">
        <v>1</v>
      </c>
      <c r="F139">
        <v>1</v>
      </c>
      <c r="G139">
        <v>1</v>
      </c>
      <c r="H139">
        <v>3</v>
      </c>
      <c r="I139" t="s">
        <v>549</v>
      </c>
      <c r="J139" t="s">
        <v>550</v>
      </c>
      <c r="K139" t="s">
        <v>551</v>
      </c>
      <c r="L139">
        <v>1346</v>
      </c>
      <c r="N139">
        <v>1009</v>
      </c>
      <c r="O139" t="s">
        <v>289</v>
      </c>
      <c r="P139" t="s">
        <v>289</v>
      </c>
      <c r="Q139">
        <v>1</v>
      </c>
      <c r="W139">
        <v>0</v>
      </c>
      <c r="X139">
        <v>497341279</v>
      </c>
      <c r="Y139">
        <f t="shared" si="49"/>
        <v>7.0000000000000007E-2</v>
      </c>
      <c r="AA139">
        <v>229.05</v>
      </c>
      <c r="AB139">
        <v>0</v>
      </c>
      <c r="AC139">
        <v>0</v>
      </c>
      <c r="AD139">
        <v>0</v>
      </c>
      <c r="AE139">
        <v>23.09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7.0000000000000007E-2</v>
      </c>
      <c r="AU139" t="s">
        <v>6</v>
      </c>
      <c r="AV139">
        <v>0</v>
      </c>
      <c r="AW139">
        <v>2</v>
      </c>
      <c r="AX139">
        <v>92867717</v>
      </c>
      <c r="AY139">
        <v>1</v>
      </c>
      <c r="AZ139">
        <v>0</v>
      </c>
      <c r="BA139">
        <v>133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ROUND(Y139*Source!I64,7)</f>
        <v>7.0000000000000007E-2</v>
      </c>
      <c r="CY139">
        <f t="shared" si="53"/>
        <v>229.05</v>
      </c>
      <c r="CZ139">
        <f t="shared" si="54"/>
        <v>23.09</v>
      </c>
      <c r="DA139">
        <f t="shared" si="55"/>
        <v>9.92</v>
      </c>
      <c r="DB139">
        <f t="shared" si="50"/>
        <v>1.62</v>
      </c>
      <c r="DC139">
        <f t="shared" si="51"/>
        <v>0</v>
      </c>
      <c r="DD139" t="s">
        <v>6</v>
      </c>
      <c r="DE139" t="s">
        <v>6</v>
      </c>
      <c r="DF139">
        <f t="shared" si="56"/>
        <v>16</v>
      </c>
      <c r="DG139">
        <f t="shared" si="57"/>
        <v>0</v>
      </c>
      <c r="DH139">
        <f t="shared" si="58"/>
        <v>0</v>
      </c>
      <c r="DI139">
        <f t="shared" si="52"/>
        <v>0</v>
      </c>
      <c r="DJ139">
        <f t="shared" si="59"/>
        <v>16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ROW(Source!A64)</f>
        <v>64</v>
      </c>
      <c r="B140">
        <v>92867283</v>
      </c>
      <c r="C140">
        <v>92867697</v>
      </c>
      <c r="D140">
        <v>49528525</v>
      </c>
      <c r="E140">
        <v>1</v>
      </c>
      <c r="F140">
        <v>1</v>
      </c>
      <c r="G140">
        <v>1</v>
      </c>
      <c r="H140">
        <v>3</v>
      </c>
      <c r="I140" t="s">
        <v>609</v>
      </c>
      <c r="J140" t="s">
        <v>610</v>
      </c>
      <c r="K140" t="s">
        <v>611</v>
      </c>
      <c r="L140">
        <v>1339</v>
      </c>
      <c r="N140">
        <v>1007</v>
      </c>
      <c r="O140" t="s">
        <v>612</v>
      </c>
      <c r="P140" t="s">
        <v>612</v>
      </c>
      <c r="Q140">
        <v>1</v>
      </c>
      <c r="W140">
        <v>0</v>
      </c>
      <c r="X140">
        <v>810710044</v>
      </c>
      <c r="Y140">
        <f t="shared" si="49"/>
        <v>1.4E-2</v>
      </c>
      <c r="AA140">
        <v>4820.13</v>
      </c>
      <c r="AB140">
        <v>0</v>
      </c>
      <c r="AC140">
        <v>0</v>
      </c>
      <c r="AD140">
        <v>0</v>
      </c>
      <c r="AE140">
        <v>485.9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1.4E-2</v>
      </c>
      <c r="AU140" t="s">
        <v>6</v>
      </c>
      <c r="AV140">
        <v>0</v>
      </c>
      <c r="AW140">
        <v>2</v>
      </c>
      <c r="AX140">
        <v>92867718</v>
      </c>
      <c r="AY140">
        <v>1</v>
      </c>
      <c r="AZ140">
        <v>0</v>
      </c>
      <c r="BA140">
        <v>134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ROUND(Y140*Source!I64,7)</f>
        <v>1.4E-2</v>
      </c>
      <c r="CY140">
        <f t="shared" si="53"/>
        <v>4820.13</v>
      </c>
      <c r="CZ140">
        <f t="shared" si="54"/>
        <v>485.9</v>
      </c>
      <c r="DA140">
        <f t="shared" si="55"/>
        <v>9.92</v>
      </c>
      <c r="DB140">
        <f t="shared" si="50"/>
        <v>6.8</v>
      </c>
      <c r="DC140">
        <f t="shared" si="51"/>
        <v>0</v>
      </c>
      <c r="DD140" t="s">
        <v>6</v>
      </c>
      <c r="DE140" t="s">
        <v>6</v>
      </c>
      <c r="DF140">
        <f t="shared" si="56"/>
        <v>67</v>
      </c>
      <c r="DG140">
        <f t="shared" si="57"/>
        <v>0</v>
      </c>
      <c r="DH140">
        <f t="shared" si="58"/>
        <v>0</v>
      </c>
      <c r="DI140">
        <f t="shared" si="52"/>
        <v>0</v>
      </c>
      <c r="DJ140">
        <f t="shared" si="59"/>
        <v>67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ROW(Source!A64)</f>
        <v>64</v>
      </c>
      <c r="B141">
        <v>92867283</v>
      </c>
      <c r="C141">
        <v>92867697</v>
      </c>
      <c r="D141">
        <v>49543468</v>
      </c>
      <c r="E141">
        <v>1</v>
      </c>
      <c r="F141">
        <v>1</v>
      </c>
      <c r="G141">
        <v>1</v>
      </c>
      <c r="H141">
        <v>3</v>
      </c>
      <c r="I141" t="s">
        <v>613</v>
      </c>
      <c r="J141" t="s">
        <v>614</v>
      </c>
      <c r="K141" t="s">
        <v>615</v>
      </c>
      <c r="L141">
        <v>1348</v>
      </c>
      <c r="N141">
        <v>1009</v>
      </c>
      <c r="O141" t="s">
        <v>249</v>
      </c>
      <c r="P141" t="s">
        <v>249</v>
      </c>
      <c r="Q141">
        <v>1000</v>
      </c>
      <c r="W141">
        <v>0</v>
      </c>
      <c r="X141">
        <v>-1788787296</v>
      </c>
      <c r="Y141">
        <f t="shared" si="49"/>
        <v>2.2000000000000001E-3</v>
      </c>
      <c r="AA141">
        <v>100192</v>
      </c>
      <c r="AB141">
        <v>0</v>
      </c>
      <c r="AC141">
        <v>0</v>
      </c>
      <c r="AD141">
        <v>0</v>
      </c>
      <c r="AE141">
        <v>10100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2.2000000000000001E-3</v>
      </c>
      <c r="AU141" t="s">
        <v>6</v>
      </c>
      <c r="AV141">
        <v>0</v>
      </c>
      <c r="AW141">
        <v>2</v>
      </c>
      <c r="AX141">
        <v>92867719</v>
      </c>
      <c r="AY141">
        <v>1</v>
      </c>
      <c r="AZ141">
        <v>0</v>
      </c>
      <c r="BA141">
        <v>135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ROUND(Y141*Source!I64,7)</f>
        <v>2.2000000000000001E-3</v>
      </c>
      <c r="CY141">
        <f t="shared" si="53"/>
        <v>100192</v>
      </c>
      <c r="CZ141">
        <f t="shared" si="54"/>
        <v>10100</v>
      </c>
      <c r="DA141">
        <f t="shared" si="55"/>
        <v>9.92</v>
      </c>
      <c r="DB141">
        <f t="shared" si="50"/>
        <v>22.22</v>
      </c>
      <c r="DC141">
        <f t="shared" si="51"/>
        <v>0</v>
      </c>
      <c r="DD141" t="s">
        <v>6</v>
      </c>
      <c r="DE141" t="s">
        <v>6</v>
      </c>
      <c r="DF141">
        <f t="shared" si="56"/>
        <v>220</v>
      </c>
      <c r="DG141">
        <f t="shared" si="57"/>
        <v>0</v>
      </c>
      <c r="DH141">
        <f t="shared" si="58"/>
        <v>0</v>
      </c>
      <c r="DI141">
        <f t="shared" si="52"/>
        <v>0</v>
      </c>
      <c r="DJ141">
        <f t="shared" si="59"/>
        <v>220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ROW(Source!A64)</f>
        <v>64</v>
      </c>
      <c r="B142">
        <v>92867283</v>
      </c>
      <c r="C142">
        <v>92867697</v>
      </c>
      <c r="D142">
        <v>49581373</v>
      </c>
      <c r="E142">
        <v>1</v>
      </c>
      <c r="F142">
        <v>1</v>
      </c>
      <c r="G142">
        <v>1</v>
      </c>
      <c r="H142">
        <v>3</v>
      </c>
      <c r="I142" t="s">
        <v>149</v>
      </c>
      <c r="J142" t="s">
        <v>151</v>
      </c>
      <c r="K142" t="s">
        <v>150</v>
      </c>
      <c r="L142">
        <v>1377</v>
      </c>
      <c r="N142">
        <v>1013</v>
      </c>
      <c r="O142" t="s">
        <v>128</v>
      </c>
      <c r="P142" t="s">
        <v>128</v>
      </c>
      <c r="Q142">
        <v>1</v>
      </c>
      <c r="W142">
        <v>0</v>
      </c>
      <c r="X142">
        <v>421565399</v>
      </c>
      <c r="Y142">
        <f t="shared" si="49"/>
        <v>2</v>
      </c>
      <c r="AA142">
        <v>212.98</v>
      </c>
      <c r="AB142">
        <v>0</v>
      </c>
      <c r="AC142">
        <v>0</v>
      </c>
      <c r="AD142">
        <v>0</v>
      </c>
      <c r="AE142">
        <v>21.47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6</v>
      </c>
      <c r="AT142">
        <v>2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ROUND(Y142*Source!I64,7)</f>
        <v>2</v>
      </c>
      <c r="CY142">
        <f t="shared" si="53"/>
        <v>212.98</v>
      </c>
      <c r="CZ142">
        <f t="shared" si="54"/>
        <v>21.47</v>
      </c>
      <c r="DA142">
        <f t="shared" si="55"/>
        <v>9.92</v>
      </c>
      <c r="DB142">
        <f t="shared" si="50"/>
        <v>42.94</v>
      </c>
      <c r="DC142">
        <f t="shared" si="51"/>
        <v>0</v>
      </c>
      <c r="DD142" t="s">
        <v>6</v>
      </c>
      <c r="DE142" t="s">
        <v>6</v>
      </c>
      <c r="DF142">
        <f t="shared" si="56"/>
        <v>426</v>
      </c>
      <c r="DG142">
        <f t="shared" si="57"/>
        <v>0</v>
      </c>
      <c r="DH142">
        <f t="shared" si="58"/>
        <v>0</v>
      </c>
      <c r="DI142">
        <f t="shared" si="52"/>
        <v>0</v>
      </c>
      <c r="DJ142">
        <f t="shared" si="59"/>
        <v>426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ROW(Source!A64)</f>
        <v>64</v>
      </c>
      <c r="B143">
        <v>92867283</v>
      </c>
      <c r="C143">
        <v>92867697</v>
      </c>
      <c r="D143">
        <v>0</v>
      </c>
      <c r="E143">
        <v>1</v>
      </c>
      <c r="F143">
        <v>1</v>
      </c>
      <c r="G143">
        <v>1</v>
      </c>
      <c r="H143">
        <v>3</v>
      </c>
      <c r="I143" t="s">
        <v>30</v>
      </c>
      <c r="J143" t="s">
        <v>6</v>
      </c>
      <c r="K143" t="s">
        <v>157</v>
      </c>
      <c r="L143">
        <v>1371</v>
      </c>
      <c r="N143">
        <v>1013</v>
      </c>
      <c r="O143" t="s">
        <v>23</v>
      </c>
      <c r="P143" t="s">
        <v>23</v>
      </c>
      <c r="Q143">
        <v>1</v>
      </c>
      <c r="W143">
        <v>0</v>
      </c>
      <c r="X143">
        <v>-528640858</v>
      </c>
      <c r="Y143">
        <f t="shared" si="49"/>
        <v>1</v>
      </c>
      <c r="AA143">
        <v>45000</v>
      </c>
      <c r="AB143">
        <v>0</v>
      </c>
      <c r="AC143">
        <v>0</v>
      </c>
      <c r="AD143">
        <v>0</v>
      </c>
      <c r="AE143">
        <v>46951.74</v>
      </c>
      <c r="AF143">
        <v>0</v>
      </c>
      <c r="AG143">
        <v>0</v>
      </c>
      <c r="AH143">
        <v>0</v>
      </c>
      <c r="AI143">
        <v>6.43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6</v>
      </c>
      <c r="AT143">
        <v>1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ROUND(Y143*Source!I64,7)</f>
        <v>1</v>
      </c>
      <c r="CY143">
        <f t="shared" si="53"/>
        <v>45000</v>
      </c>
      <c r="CZ143">
        <f t="shared" si="54"/>
        <v>46951.74</v>
      </c>
      <c r="DA143">
        <f t="shared" si="55"/>
        <v>6.43</v>
      </c>
      <c r="DB143">
        <f t="shared" si="50"/>
        <v>46951.74</v>
      </c>
      <c r="DC143">
        <f t="shared" si="51"/>
        <v>0</v>
      </c>
      <c r="DD143" t="s">
        <v>6</v>
      </c>
      <c r="DE143" t="s">
        <v>6</v>
      </c>
      <c r="DF143">
        <f t="shared" si="56"/>
        <v>301900</v>
      </c>
      <c r="DG143">
        <f t="shared" si="57"/>
        <v>0</v>
      </c>
      <c r="DH143">
        <f t="shared" si="58"/>
        <v>0</v>
      </c>
      <c r="DI143">
        <f t="shared" si="52"/>
        <v>0</v>
      </c>
      <c r="DJ143">
        <f t="shared" si="59"/>
        <v>301900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ROW(Source!A67)</f>
        <v>67</v>
      </c>
      <c r="B144">
        <v>92867283</v>
      </c>
      <c r="C144">
        <v>92867723</v>
      </c>
      <c r="D144">
        <v>49510757</v>
      </c>
      <c r="E144">
        <v>70</v>
      </c>
      <c r="F144">
        <v>1</v>
      </c>
      <c r="G144">
        <v>1</v>
      </c>
      <c r="H144">
        <v>1</v>
      </c>
      <c r="I144" t="s">
        <v>535</v>
      </c>
      <c r="J144" t="s">
        <v>6</v>
      </c>
      <c r="K144" t="s">
        <v>536</v>
      </c>
      <c r="L144">
        <v>1191</v>
      </c>
      <c r="N144">
        <v>1013</v>
      </c>
      <c r="O144" t="s">
        <v>525</v>
      </c>
      <c r="P144" t="s">
        <v>525</v>
      </c>
      <c r="Q144">
        <v>1</v>
      </c>
      <c r="W144">
        <v>0</v>
      </c>
      <c r="X144">
        <v>-1111239348</v>
      </c>
      <c r="Y144">
        <f t="shared" si="49"/>
        <v>2.06</v>
      </c>
      <c r="AA144">
        <v>0</v>
      </c>
      <c r="AB144">
        <v>0</v>
      </c>
      <c r="AC144">
        <v>0</v>
      </c>
      <c r="AD144">
        <v>431.46</v>
      </c>
      <c r="AE144">
        <v>0</v>
      </c>
      <c r="AF144">
        <v>0</v>
      </c>
      <c r="AG144">
        <v>0</v>
      </c>
      <c r="AH144">
        <v>9.6199999999999992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2.06</v>
      </c>
      <c r="AU144" t="s">
        <v>6</v>
      </c>
      <c r="AV144">
        <v>1</v>
      </c>
      <c r="AW144">
        <v>2</v>
      </c>
      <c r="AX144">
        <v>92867731</v>
      </c>
      <c r="AY144">
        <v>1</v>
      </c>
      <c r="AZ144">
        <v>0</v>
      </c>
      <c r="BA144">
        <v>137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ROUND(AT144*Source!I67*AH144*AL144,0)</f>
        <v>889</v>
      </c>
      <c r="CV144">
        <f>ROUND(Y144*Source!I67,7)</f>
        <v>2.06</v>
      </c>
      <c r="CW144">
        <v>0</v>
      </c>
      <c r="CX144">
        <f>ROUND(Y144*Source!I67,7)</f>
        <v>2.06</v>
      </c>
      <c r="CY144">
        <f>AD144</f>
        <v>431.46</v>
      </c>
      <c r="CZ144">
        <f>AH144</f>
        <v>9.6199999999999992</v>
      </c>
      <c r="DA144">
        <f>AL144</f>
        <v>44.85</v>
      </c>
      <c r="DB144">
        <f t="shared" si="50"/>
        <v>19.82</v>
      </c>
      <c r="DC144">
        <f t="shared" si="51"/>
        <v>0</v>
      </c>
      <c r="DD144" t="s">
        <v>6</v>
      </c>
      <c r="DE144" t="s">
        <v>6</v>
      </c>
      <c r="DF144">
        <f>ROUND(ROUND(AE144,0)*CX144,0)</f>
        <v>0</v>
      </c>
      <c r="DG144">
        <f t="shared" si="57"/>
        <v>0</v>
      </c>
      <c r="DH144">
        <f t="shared" si="58"/>
        <v>0</v>
      </c>
      <c r="DI144">
        <f>ROUND(ROUND(AH144*AL144,0)*CX144,0)</f>
        <v>888</v>
      </c>
      <c r="DJ144">
        <f>DI144</f>
        <v>888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ROW(Source!A67)</f>
        <v>67</v>
      </c>
      <c r="B145">
        <v>92867283</v>
      </c>
      <c r="C145">
        <v>92867723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537</v>
      </c>
      <c r="J145" t="s">
        <v>6</v>
      </c>
      <c r="K145" t="s">
        <v>538</v>
      </c>
      <c r="L145">
        <v>1191</v>
      </c>
      <c r="N145">
        <v>1013</v>
      </c>
      <c r="O145" t="s">
        <v>525</v>
      </c>
      <c r="P145" t="s">
        <v>525</v>
      </c>
      <c r="Q145">
        <v>1</v>
      </c>
      <c r="W145">
        <v>0</v>
      </c>
      <c r="X145">
        <v>-1417349443</v>
      </c>
      <c r="Y145">
        <f t="shared" si="49"/>
        <v>0.14000000000000001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0.14000000000000001</v>
      </c>
      <c r="AU145" t="s">
        <v>6</v>
      </c>
      <c r="AV145">
        <v>2</v>
      </c>
      <c r="AW145">
        <v>2</v>
      </c>
      <c r="AX145">
        <v>92867732</v>
      </c>
      <c r="AY145">
        <v>1</v>
      </c>
      <c r="AZ145">
        <v>0</v>
      </c>
      <c r="BA145">
        <v>138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ROUND(Y145*Source!I67,7)</f>
        <v>0.14000000000000001</v>
      </c>
      <c r="CY145">
        <f>AD145</f>
        <v>0</v>
      </c>
      <c r="CZ145">
        <f>AH145</f>
        <v>0</v>
      </c>
      <c r="DA145">
        <f>AL145</f>
        <v>1</v>
      </c>
      <c r="DB145">
        <f t="shared" si="50"/>
        <v>0</v>
      </c>
      <c r="DC145">
        <f t="shared" si="51"/>
        <v>0</v>
      </c>
      <c r="DD145" t="s">
        <v>6</v>
      </c>
      <c r="DE145" t="s">
        <v>6</v>
      </c>
      <c r="DF145">
        <f>ROUND(ROUND(AE145,0)*CX145,0)</f>
        <v>0</v>
      </c>
      <c r="DG145">
        <f t="shared" si="57"/>
        <v>0</v>
      </c>
      <c r="DH145">
        <f>ROUND(ROUND(AG145*AK145,0)*CX145,0)</f>
        <v>0</v>
      </c>
      <c r="DI145">
        <f t="shared" ref="DI145:DI150" si="60">ROUND(ROUND(AH145,0)*CX145,0)</f>
        <v>0</v>
      </c>
      <c r="DJ145">
        <f>DI145</f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ROW(Source!A67)</f>
        <v>67</v>
      </c>
      <c r="B146">
        <v>92867283</v>
      </c>
      <c r="C146">
        <v>92867723</v>
      </c>
      <c r="D146">
        <v>49672573</v>
      </c>
      <c r="E146">
        <v>1</v>
      </c>
      <c r="F146">
        <v>1</v>
      </c>
      <c r="G146">
        <v>1</v>
      </c>
      <c r="H146">
        <v>2</v>
      </c>
      <c r="I146" t="s">
        <v>563</v>
      </c>
      <c r="J146" t="s">
        <v>564</v>
      </c>
      <c r="K146" t="s">
        <v>565</v>
      </c>
      <c r="L146">
        <v>1367</v>
      </c>
      <c r="N146">
        <v>1011</v>
      </c>
      <c r="O146" t="s">
        <v>542</v>
      </c>
      <c r="P146" t="s">
        <v>542</v>
      </c>
      <c r="Q146">
        <v>1</v>
      </c>
      <c r="W146">
        <v>0</v>
      </c>
      <c r="X146">
        <v>-430484415</v>
      </c>
      <c r="Y146">
        <f t="shared" si="49"/>
        <v>7.0000000000000007E-2</v>
      </c>
      <c r="AA146">
        <v>0</v>
      </c>
      <c r="AB146">
        <v>1814.09</v>
      </c>
      <c r="AC146">
        <v>605.48</v>
      </c>
      <c r="AD146">
        <v>0</v>
      </c>
      <c r="AE146">
        <v>0</v>
      </c>
      <c r="AF146">
        <v>115.4</v>
      </c>
      <c r="AG146">
        <v>13.5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7.0000000000000007E-2</v>
      </c>
      <c r="AU146" t="s">
        <v>6</v>
      </c>
      <c r="AV146">
        <v>0</v>
      </c>
      <c r="AW146">
        <v>2</v>
      </c>
      <c r="AX146">
        <v>92867733</v>
      </c>
      <c r="AY146">
        <v>1</v>
      </c>
      <c r="AZ146">
        <v>0</v>
      </c>
      <c r="BA146">
        <v>139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ROUND(Y146*Source!I67*DO146,7)</f>
        <v>0</v>
      </c>
      <c r="CX146">
        <f>ROUND(Y146*Source!I67,7)</f>
        <v>7.0000000000000007E-2</v>
      </c>
      <c r="CY146">
        <f>AB146</f>
        <v>1814.09</v>
      </c>
      <c r="CZ146">
        <f>AF146</f>
        <v>115.4</v>
      </c>
      <c r="DA146">
        <f>AJ146</f>
        <v>15.72</v>
      </c>
      <c r="DB146">
        <f t="shared" si="50"/>
        <v>8.08</v>
      </c>
      <c r="DC146">
        <f t="shared" si="51"/>
        <v>0.95</v>
      </c>
      <c r="DD146" t="s">
        <v>6</v>
      </c>
      <c r="DE146" t="s">
        <v>6</v>
      </c>
      <c r="DF146">
        <f>ROUND(ROUND(AE146,0)*CX146,0)</f>
        <v>0</v>
      </c>
      <c r="DG146">
        <f>ROUND(ROUND(AF146*AJ146,0)*CX146,0)</f>
        <v>127</v>
      </c>
      <c r="DH146">
        <f>ROUND(ROUND(AG146*AK146,0)*CX146,0)</f>
        <v>42</v>
      </c>
      <c r="DI146">
        <f t="shared" si="60"/>
        <v>0</v>
      </c>
      <c r="DJ146">
        <f>DG146</f>
        <v>127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ROW(Source!A67)</f>
        <v>67</v>
      </c>
      <c r="B147">
        <v>92867283</v>
      </c>
      <c r="C147">
        <v>92867723</v>
      </c>
      <c r="D147">
        <v>49673503</v>
      </c>
      <c r="E147">
        <v>1</v>
      </c>
      <c r="F147">
        <v>1</v>
      </c>
      <c r="G147">
        <v>1</v>
      </c>
      <c r="H147">
        <v>2</v>
      </c>
      <c r="I147" t="s">
        <v>539</v>
      </c>
      <c r="J147" t="s">
        <v>540</v>
      </c>
      <c r="K147" t="s">
        <v>541</v>
      </c>
      <c r="L147">
        <v>1367</v>
      </c>
      <c r="N147">
        <v>1011</v>
      </c>
      <c r="O147" t="s">
        <v>542</v>
      </c>
      <c r="P147" t="s">
        <v>542</v>
      </c>
      <c r="Q147">
        <v>1</v>
      </c>
      <c r="W147">
        <v>0</v>
      </c>
      <c r="X147">
        <v>509054691</v>
      </c>
      <c r="Y147">
        <f t="shared" si="49"/>
        <v>7.0000000000000007E-2</v>
      </c>
      <c r="AA147">
        <v>0</v>
      </c>
      <c r="AB147">
        <v>1032.96</v>
      </c>
      <c r="AC147">
        <v>520.26</v>
      </c>
      <c r="AD147">
        <v>0</v>
      </c>
      <c r="AE147">
        <v>0</v>
      </c>
      <c r="AF147">
        <v>65.709999999999994</v>
      </c>
      <c r="AG147">
        <v>11.6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7.0000000000000007E-2</v>
      </c>
      <c r="AU147" t="s">
        <v>6</v>
      </c>
      <c r="AV147">
        <v>0</v>
      </c>
      <c r="AW147">
        <v>2</v>
      </c>
      <c r="AX147">
        <v>92867734</v>
      </c>
      <c r="AY147">
        <v>1</v>
      </c>
      <c r="AZ147">
        <v>0</v>
      </c>
      <c r="BA147">
        <v>140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ROUND(Y147*Source!I67*DO147,7)</f>
        <v>0</v>
      </c>
      <c r="CX147">
        <f>ROUND(Y147*Source!I67,7)</f>
        <v>7.0000000000000007E-2</v>
      </c>
      <c r="CY147">
        <f>AB147</f>
        <v>1032.96</v>
      </c>
      <c r="CZ147">
        <f>AF147</f>
        <v>65.709999999999994</v>
      </c>
      <c r="DA147">
        <f>AJ147</f>
        <v>15.72</v>
      </c>
      <c r="DB147">
        <f t="shared" si="50"/>
        <v>4.5999999999999996</v>
      </c>
      <c r="DC147">
        <f t="shared" si="51"/>
        <v>0.81</v>
      </c>
      <c r="DD147" t="s">
        <v>6</v>
      </c>
      <c r="DE147" t="s">
        <v>6</v>
      </c>
      <c r="DF147">
        <f>ROUND(ROUND(AE147,0)*CX147,0)</f>
        <v>0</v>
      </c>
      <c r="DG147">
        <f>ROUND(ROUND(AF147*AJ147,0)*CX147,0)</f>
        <v>72</v>
      </c>
      <c r="DH147">
        <f>ROUND(ROUND(AG147*AK147,0)*CX147,0)</f>
        <v>36</v>
      </c>
      <c r="DI147">
        <f t="shared" si="60"/>
        <v>0</v>
      </c>
      <c r="DJ147">
        <f>DG147</f>
        <v>72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ROW(Source!A67)</f>
        <v>67</v>
      </c>
      <c r="B148">
        <v>92867283</v>
      </c>
      <c r="C148">
        <v>92867723</v>
      </c>
      <c r="D148">
        <v>49525488</v>
      </c>
      <c r="E148">
        <v>1</v>
      </c>
      <c r="F148">
        <v>1</v>
      </c>
      <c r="G148">
        <v>1</v>
      </c>
      <c r="H148">
        <v>3</v>
      </c>
      <c r="I148" t="s">
        <v>616</v>
      </c>
      <c r="J148" t="s">
        <v>617</v>
      </c>
      <c r="K148" t="s">
        <v>618</v>
      </c>
      <c r="L148">
        <v>1346</v>
      </c>
      <c r="N148">
        <v>1009</v>
      </c>
      <c r="O148" t="s">
        <v>289</v>
      </c>
      <c r="P148" t="s">
        <v>289</v>
      </c>
      <c r="Q148">
        <v>1</v>
      </c>
      <c r="W148">
        <v>0</v>
      </c>
      <c r="X148">
        <v>-1864341761</v>
      </c>
      <c r="Y148">
        <f t="shared" si="49"/>
        <v>0.04</v>
      </c>
      <c r="AA148">
        <v>89.68</v>
      </c>
      <c r="AB148">
        <v>0</v>
      </c>
      <c r="AC148">
        <v>0</v>
      </c>
      <c r="AD148">
        <v>0</v>
      </c>
      <c r="AE148">
        <v>9.0399999999999991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0.04</v>
      </c>
      <c r="AU148" t="s">
        <v>6</v>
      </c>
      <c r="AV148">
        <v>0</v>
      </c>
      <c r="AW148">
        <v>2</v>
      </c>
      <c r="AX148">
        <v>92867735</v>
      </c>
      <c r="AY148">
        <v>1</v>
      </c>
      <c r="AZ148">
        <v>0</v>
      </c>
      <c r="BA148">
        <v>141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ROUND(Y148*Source!I67,7)</f>
        <v>0.04</v>
      </c>
      <c r="CY148">
        <f>AA148</f>
        <v>89.68</v>
      </c>
      <c r="CZ148">
        <f>AE148</f>
        <v>9.0399999999999991</v>
      </c>
      <c r="DA148">
        <f>AI148</f>
        <v>9.92</v>
      </c>
      <c r="DB148">
        <f t="shared" si="50"/>
        <v>0.36</v>
      </c>
      <c r="DC148">
        <f t="shared" si="51"/>
        <v>0</v>
      </c>
      <c r="DD148" t="s">
        <v>6</v>
      </c>
      <c r="DE148" t="s">
        <v>6</v>
      </c>
      <c r="DF148">
        <f>ROUND(ROUND(AE148*AI148,0)*CX148,0)</f>
        <v>4</v>
      </c>
      <c r="DG148">
        <f t="shared" ref="DG148:DG167" si="61">ROUND(ROUND(AF148,0)*CX148,0)</f>
        <v>0</v>
      </c>
      <c r="DH148">
        <f t="shared" ref="DH148:DH166" si="62">ROUND(ROUND(AG148,0)*CX148,0)</f>
        <v>0</v>
      </c>
      <c r="DI148">
        <f t="shared" si="60"/>
        <v>0</v>
      </c>
      <c r="DJ148">
        <f>DF148</f>
        <v>4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ROW(Source!A67)</f>
        <v>67</v>
      </c>
      <c r="B149">
        <v>92867283</v>
      </c>
      <c r="C149">
        <v>92867723</v>
      </c>
      <c r="D149">
        <v>49515638</v>
      </c>
      <c r="E149">
        <v>70</v>
      </c>
      <c r="F149">
        <v>1</v>
      </c>
      <c r="G149">
        <v>1</v>
      </c>
      <c r="H149">
        <v>3</v>
      </c>
      <c r="I149" t="s">
        <v>529</v>
      </c>
      <c r="J149" t="s">
        <v>6</v>
      </c>
      <c r="K149" t="s">
        <v>530</v>
      </c>
      <c r="L149">
        <v>1374</v>
      </c>
      <c r="N149">
        <v>1013</v>
      </c>
      <c r="O149" t="s">
        <v>531</v>
      </c>
      <c r="P149" t="s">
        <v>531</v>
      </c>
      <c r="Q149">
        <v>1</v>
      </c>
      <c r="W149">
        <v>0</v>
      </c>
      <c r="X149">
        <v>-1731369543</v>
      </c>
      <c r="Y149">
        <f t="shared" si="49"/>
        <v>0.4</v>
      </c>
      <c r="AA149">
        <v>9.92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0.4</v>
      </c>
      <c r="AU149" t="s">
        <v>6</v>
      </c>
      <c r="AV149">
        <v>0</v>
      </c>
      <c r="AW149">
        <v>2</v>
      </c>
      <c r="AX149">
        <v>92867736</v>
      </c>
      <c r="AY149">
        <v>1</v>
      </c>
      <c r="AZ149">
        <v>0</v>
      </c>
      <c r="BA149">
        <v>142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ROUND(Y149*Source!I67,7)</f>
        <v>0.4</v>
      </c>
      <c r="CY149">
        <f>AA149</f>
        <v>9.92</v>
      </c>
      <c r="CZ149">
        <f>AE149</f>
        <v>1</v>
      </c>
      <c r="DA149">
        <f>AI149</f>
        <v>9.92</v>
      </c>
      <c r="DB149">
        <f t="shared" si="50"/>
        <v>0.4</v>
      </c>
      <c r="DC149">
        <f t="shared" si="51"/>
        <v>0</v>
      </c>
      <c r="DD149" t="s">
        <v>6</v>
      </c>
      <c r="DE149" t="s">
        <v>6</v>
      </c>
      <c r="DF149">
        <f>ROUND(ROUND(AE149*AI149,0)*CX149,0)</f>
        <v>4</v>
      </c>
      <c r="DG149">
        <f t="shared" si="61"/>
        <v>0</v>
      </c>
      <c r="DH149">
        <f t="shared" si="62"/>
        <v>0</v>
      </c>
      <c r="DI149">
        <f t="shared" si="60"/>
        <v>0</v>
      </c>
      <c r="DJ149">
        <f>DF149</f>
        <v>4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ROW(Source!A67)</f>
        <v>67</v>
      </c>
      <c r="B150">
        <v>92867283</v>
      </c>
      <c r="C150">
        <v>92867723</v>
      </c>
      <c r="D150">
        <v>0</v>
      </c>
      <c r="E150">
        <v>1</v>
      </c>
      <c r="F150">
        <v>1</v>
      </c>
      <c r="G150">
        <v>1</v>
      </c>
      <c r="H150">
        <v>3</v>
      </c>
      <c r="I150" t="s">
        <v>30</v>
      </c>
      <c r="J150" t="s">
        <v>6</v>
      </c>
      <c r="K150" t="s">
        <v>169</v>
      </c>
      <c r="L150">
        <v>1371</v>
      </c>
      <c r="N150">
        <v>1013</v>
      </c>
      <c r="O150" t="s">
        <v>23</v>
      </c>
      <c r="P150" t="s">
        <v>23</v>
      </c>
      <c r="Q150">
        <v>1</v>
      </c>
      <c r="W150">
        <v>0</v>
      </c>
      <c r="X150">
        <v>145448544</v>
      </c>
      <c r="Y150">
        <f t="shared" si="49"/>
        <v>1</v>
      </c>
      <c r="AA150">
        <v>25000</v>
      </c>
      <c r="AB150">
        <v>0</v>
      </c>
      <c r="AC150">
        <v>0</v>
      </c>
      <c r="AD150">
        <v>0</v>
      </c>
      <c r="AE150">
        <v>26084.3</v>
      </c>
      <c r="AF150">
        <v>0</v>
      </c>
      <c r="AG150">
        <v>0</v>
      </c>
      <c r="AH150">
        <v>0</v>
      </c>
      <c r="AI150">
        <v>6.43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6</v>
      </c>
      <c r="AT150">
        <v>1</v>
      </c>
      <c r="AU150" t="s">
        <v>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ROUND(Y150*Source!I67,7)</f>
        <v>1</v>
      </c>
      <c r="CY150">
        <f>AA150</f>
        <v>25000</v>
      </c>
      <c r="CZ150">
        <f>AE150</f>
        <v>26084.3</v>
      </c>
      <c r="DA150">
        <f>AI150</f>
        <v>6.43</v>
      </c>
      <c r="DB150">
        <f t="shared" si="50"/>
        <v>26084.3</v>
      </c>
      <c r="DC150">
        <f t="shared" si="51"/>
        <v>0</v>
      </c>
      <c r="DD150" t="s">
        <v>6</v>
      </c>
      <c r="DE150" t="s">
        <v>6</v>
      </c>
      <c r="DF150">
        <f>ROUND(ROUND(AE150*AI150,0)*CX150,0)</f>
        <v>167722</v>
      </c>
      <c r="DG150">
        <f t="shared" si="61"/>
        <v>0</v>
      </c>
      <c r="DH150">
        <f t="shared" si="62"/>
        <v>0</v>
      </c>
      <c r="DI150">
        <f t="shared" si="60"/>
        <v>0</v>
      </c>
      <c r="DJ150">
        <f>DF150</f>
        <v>167722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ROW(Source!A69)</f>
        <v>69</v>
      </c>
      <c r="B151">
        <v>92867283</v>
      </c>
      <c r="C151">
        <v>92867738</v>
      </c>
      <c r="D151">
        <v>49510767</v>
      </c>
      <c r="E151">
        <v>70</v>
      </c>
      <c r="F151">
        <v>1</v>
      </c>
      <c r="G151">
        <v>1</v>
      </c>
      <c r="H151">
        <v>1</v>
      </c>
      <c r="I151" t="s">
        <v>523</v>
      </c>
      <c r="J151" t="s">
        <v>6</v>
      </c>
      <c r="K151" t="s">
        <v>524</v>
      </c>
      <c r="L151">
        <v>1191</v>
      </c>
      <c r="N151">
        <v>1013</v>
      </c>
      <c r="O151" t="s">
        <v>525</v>
      </c>
      <c r="P151" t="s">
        <v>525</v>
      </c>
      <c r="Q151">
        <v>1</v>
      </c>
      <c r="W151">
        <v>0</v>
      </c>
      <c r="X151">
        <v>-1936699058</v>
      </c>
      <c r="Y151">
        <f t="shared" si="49"/>
        <v>1.03</v>
      </c>
      <c r="AA151">
        <v>0</v>
      </c>
      <c r="AB151">
        <v>0</v>
      </c>
      <c r="AC151">
        <v>0</v>
      </c>
      <c r="AD151">
        <v>444.91</v>
      </c>
      <c r="AE151">
        <v>0</v>
      </c>
      <c r="AF151">
        <v>0</v>
      </c>
      <c r="AG151">
        <v>0</v>
      </c>
      <c r="AH151">
        <v>9.92</v>
      </c>
      <c r="AI151">
        <v>1</v>
      </c>
      <c r="AJ151">
        <v>1</v>
      </c>
      <c r="AK151">
        <v>1</v>
      </c>
      <c r="AL151">
        <v>44.85</v>
      </c>
      <c r="AM151">
        <v>4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1.03</v>
      </c>
      <c r="AU151" t="s">
        <v>6</v>
      </c>
      <c r="AV151">
        <v>1</v>
      </c>
      <c r="AW151">
        <v>2</v>
      </c>
      <c r="AX151">
        <v>92867743</v>
      </c>
      <c r="AY151">
        <v>1</v>
      </c>
      <c r="AZ151">
        <v>0</v>
      </c>
      <c r="BA151">
        <v>143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ROUND(AT151*Source!I69*AH151*AL151,0)</f>
        <v>458</v>
      </c>
      <c r="CV151">
        <f>ROUND(Y151*Source!I69,7)</f>
        <v>1.03</v>
      </c>
      <c r="CW151">
        <v>0</v>
      </c>
      <c r="CX151">
        <f>ROUND(Y151*Source!I69,7)</f>
        <v>1.03</v>
      </c>
      <c r="CY151">
        <f>AD151</f>
        <v>444.91</v>
      </c>
      <c r="CZ151">
        <f>AH151</f>
        <v>9.92</v>
      </c>
      <c r="DA151">
        <f>AL151</f>
        <v>44.85</v>
      </c>
      <c r="DB151">
        <f t="shared" si="50"/>
        <v>10.220000000000001</v>
      </c>
      <c r="DC151">
        <f t="shared" si="51"/>
        <v>0</v>
      </c>
      <c r="DD151" t="s">
        <v>6</v>
      </c>
      <c r="DE151" t="s">
        <v>6</v>
      </c>
      <c r="DF151">
        <f>ROUND(ROUND(AE151,0)*CX151,0)</f>
        <v>0</v>
      </c>
      <c r="DG151">
        <f t="shared" si="61"/>
        <v>0</v>
      </c>
      <c r="DH151">
        <f t="shared" si="62"/>
        <v>0</v>
      </c>
      <c r="DI151">
        <f>ROUND(ROUND(AH151*AL151,0)*CX151,0)</f>
        <v>458</v>
      </c>
      <c r="DJ151">
        <f>DI151</f>
        <v>458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ROW(Source!A69)</f>
        <v>69</v>
      </c>
      <c r="B152">
        <v>92867283</v>
      </c>
      <c r="C152">
        <v>92867738</v>
      </c>
      <c r="D152">
        <v>49521263</v>
      </c>
      <c r="E152">
        <v>1</v>
      </c>
      <c r="F152">
        <v>1</v>
      </c>
      <c r="G152">
        <v>1</v>
      </c>
      <c r="H152">
        <v>3</v>
      </c>
      <c r="I152" t="s">
        <v>532</v>
      </c>
      <c r="J152" t="s">
        <v>533</v>
      </c>
      <c r="K152" t="s">
        <v>534</v>
      </c>
      <c r="L152">
        <v>1346</v>
      </c>
      <c r="N152">
        <v>1009</v>
      </c>
      <c r="O152" t="s">
        <v>289</v>
      </c>
      <c r="P152" t="s">
        <v>289</v>
      </c>
      <c r="Q152">
        <v>1</v>
      </c>
      <c r="W152">
        <v>0</v>
      </c>
      <c r="X152">
        <v>591925282</v>
      </c>
      <c r="Y152">
        <f t="shared" si="49"/>
        <v>4.2000000000000003E-2</v>
      </c>
      <c r="AA152">
        <v>262.27999999999997</v>
      </c>
      <c r="AB152">
        <v>0</v>
      </c>
      <c r="AC152">
        <v>0</v>
      </c>
      <c r="AD152">
        <v>0</v>
      </c>
      <c r="AE152">
        <v>26.44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4.2000000000000003E-2</v>
      </c>
      <c r="AU152" t="s">
        <v>6</v>
      </c>
      <c r="AV152">
        <v>0</v>
      </c>
      <c r="AW152">
        <v>2</v>
      </c>
      <c r="AX152">
        <v>92867744</v>
      </c>
      <c r="AY152">
        <v>1</v>
      </c>
      <c r="AZ152">
        <v>0</v>
      </c>
      <c r="BA152">
        <v>144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ROUND(Y152*Source!I69,7)</f>
        <v>4.2000000000000003E-2</v>
      </c>
      <c r="CY152">
        <f>AA152</f>
        <v>262.27999999999997</v>
      </c>
      <c r="CZ152">
        <f>AE152</f>
        <v>26.44</v>
      </c>
      <c r="DA152">
        <f>AI152</f>
        <v>9.92</v>
      </c>
      <c r="DB152">
        <f t="shared" si="50"/>
        <v>1.1100000000000001</v>
      </c>
      <c r="DC152">
        <f t="shared" si="51"/>
        <v>0</v>
      </c>
      <c r="DD152" t="s">
        <v>6</v>
      </c>
      <c r="DE152" t="s">
        <v>6</v>
      </c>
      <c r="DF152">
        <f>ROUND(ROUND(AE152*AI152,0)*CX152,0)</f>
        <v>11</v>
      </c>
      <c r="DG152">
        <f t="shared" si="61"/>
        <v>0</v>
      </c>
      <c r="DH152">
        <f t="shared" si="62"/>
        <v>0</v>
      </c>
      <c r="DI152">
        <f>ROUND(ROUND(AH152,0)*CX152,0)</f>
        <v>0</v>
      </c>
      <c r="DJ152">
        <f>DF152</f>
        <v>11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ROW(Source!A69)</f>
        <v>69</v>
      </c>
      <c r="B153">
        <v>92867283</v>
      </c>
      <c r="C153">
        <v>92867738</v>
      </c>
      <c r="D153">
        <v>49590214</v>
      </c>
      <c r="E153">
        <v>1</v>
      </c>
      <c r="F153">
        <v>1</v>
      </c>
      <c r="G153">
        <v>1</v>
      </c>
      <c r="H153">
        <v>3</v>
      </c>
      <c r="I153" t="s">
        <v>173</v>
      </c>
      <c r="J153" t="s">
        <v>175</v>
      </c>
      <c r="K153" t="s">
        <v>174</v>
      </c>
      <c r="L153">
        <v>1371</v>
      </c>
      <c r="N153">
        <v>1013</v>
      </c>
      <c r="O153" t="s">
        <v>23</v>
      </c>
      <c r="P153" t="s">
        <v>23</v>
      </c>
      <c r="Q153">
        <v>1</v>
      </c>
      <c r="W153">
        <v>0</v>
      </c>
      <c r="X153">
        <v>-1617363817</v>
      </c>
      <c r="Y153">
        <f t="shared" si="49"/>
        <v>1</v>
      </c>
      <c r="AA153">
        <v>3603.18</v>
      </c>
      <c r="AB153">
        <v>0</v>
      </c>
      <c r="AC153">
        <v>0</v>
      </c>
      <c r="AD153">
        <v>0</v>
      </c>
      <c r="AE153">
        <v>560.37</v>
      </c>
      <c r="AF153">
        <v>0</v>
      </c>
      <c r="AG153">
        <v>0</v>
      </c>
      <c r="AH153">
        <v>0</v>
      </c>
      <c r="AI153">
        <v>6.43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6</v>
      </c>
      <c r="AT153">
        <v>1</v>
      </c>
      <c r="AU153" t="s">
        <v>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ROUND(Y153*Source!I69,7)</f>
        <v>1</v>
      </c>
      <c r="CY153">
        <f>AA153</f>
        <v>3603.18</v>
      </c>
      <c r="CZ153">
        <f>AE153</f>
        <v>560.37</v>
      </c>
      <c r="DA153">
        <f>AI153</f>
        <v>6.43</v>
      </c>
      <c r="DB153">
        <f t="shared" si="50"/>
        <v>560.37</v>
      </c>
      <c r="DC153">
        <f t="shared" si="51"/>
        <v>0</v>
      </c>
      <c r="DD153" t="s">
        <v>6</v>
      </c>
      <c r="DE153" t="s">
        <v>6</v>
      </c>
      <c r="DF153">
        <f>ROUND(ROUND(AE153*AI153,0)*CX153,0)</f>
        <v>3603</v>
      </c>
      <c r="DG153">
        <f t="shared" si="61"/>
        <v>0</v>
      </c>
      <c r="DH153">
        <f t="shared" si="62"/>
        <v>0</v>
      </c>
      <c r="DI153">
        <f>ROUND(ROUND(AH153,0)*CX153,0)</f>
        <v>0</v>
      </c>
      <c r="DJ153">
        <f>DF153</f>
        <v>3603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ROW(Source!A69)</f>
        <v>69</v>
      </c>
      <c r="B154">
        <v>92867283</v>
      </c>
      <c r="C154">
        <v>92867738</v>
      </c>
      <c r="D154">
        <v>49515638</v>
      </c>
      <c r="E154">
        <v>70</v>
      </c>
      <c r="F154">
        <v>1</v>
      </c>
      <c r="G154">
        <v>1</v>
      </c>
      <c r="H154">
        <v>3</v>
      </c>
      <c r="I154" t="s">
        <v>529</v>
      </c>
      <c r="J154" t="s">
        <v>6</v>
      </c>
      <c r="K154" t="s">
        <v>530</v>
      </c>
      <c r="L154">
        <v>1374</v>
      </c>
      <c r="N154">
        <v>1013</v>
      </c>
      <c r="O154" t="s">
        <v>531</v>
      </c>
      <c r="P154" t="s">
        <v>531</v>
      </c>
      <c r="Q154">
        <v>1</v>
      </c>
      <c r="W154">
        <v>0</v>
      </c>
      <c r="X154">
        <v>-1731369543</v>
      </c>
      <c r="Y154">
        <f t="shared" si="49"/>
        <v>0.2</v>
      </c>
      <c r="AA154">
        <v>9.92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0.2</v>
      </c>
      <c r="AU154" t="s">
        <v>6</v>
      </c>
      <c r="AV154">
        <v>0</v>
      </c>
      <c r="AW154">
        <v>2</v>
      </c>
      <c r="AX154">
        <v>92867745</v>
      </c>
      <c r="AY154">
        <v>1</v>
      </c>
      <c r="AZ154">
        <v>0</v>
      </c>
      <c r="BA154">
        <v>145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ROUND(Y154*Source!I69,7)</f>
        <v>0.2</v>
      </c>
      <c r="CY154">
        <f>AA154</f>
        <v>9.92</v>
      </c>
      <c r="CZ154">
        <f>AE154</f>
        <v>1</v>
      </c>
      <c r="DA154">
        <f>AI154</f>
        <v>9.92</v>
      </c>
      <c r="DB154">
        <f t="shared" si="50"/>
        <v>0.2</v>
      </c>
      <c r="DC154">
        <f t="shared" si="51"/>
        <v>0</v>
      </c>
      <c r="DD154" t="s">
        <v>6</v>
      </c>
      <c r="DE154" t="s">
        <v>6</v>
      </c>
      <c r="DF154">
        <f>ROUND(ROUND(AE154*AI154,0)*CX154,0)</f>
        <v>2</v>
      </c>
      <c r="DG154">
        <f t="shared" si="61"/>
        <v>0</v>
      </c>
      <c r="DH154">
        <f t="shared" si="62"/>
        <v>0</v>
      </c>
      <c r="DI154">
        <f>ROUND(ROUND(AH154,0)*CX154,0)</f>
        <v>0</v>
      </c>
      <c r="DJ154">
        <f>DF154</f>
        <v>2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ROW(Source!A71)</f>
        <v>71</v>
      </c>
      <c r="B155">
        <v>92867283</v>
      </c>
      <c r="C155">
        <v>92867747</v>
      </c>
      <c r="D155">
        <v>49510749</v>
      </c>
      <c r="E155">
        <v>70</v>
      </c>
      <c r="F155">
        <v>1</v>
      </c>
      <c r="G155">
        <v>1</v>
      </c>
      <c r="H155">
        <v>1</v>
      </c>
      <c r="I155" t="s">
        <v>619</v>
      </c>
      <c r="J155" t="s">
        <v>6</v>
      </c>
      <c r="K155" t="s">
        <v>620</v>
      </c>
      <c r="L155">
        <v>1191</v>
      </c>
      <c r="N155">
        <v>1013</v>
      </c>
      <c r="O155" t="s">
        <v>525</v>
      </c>
      <c r="P155" t="s">
        <v>525</v>
      </c>
      <c r="Q155">
        <v>1</v>
      </c>
      <c r="W155">
        <v>0</v>
      </c>
      <c r="X155">
        <v>-2012709214</v>
      </c>
      <c r="Y155">
        <f t="shared" si="49"/>
        <v>0.31</v>
      </c>
      <c r="AA155">
        <v>0</v>
      </c>
      <c r="AB155">
        <v>0</v>
      </c>
      <c r="AC155">
        <v>0</v>
      </c>
      <c r="AD155">
        <v>421.59</v>
      </c>
      <c r="AE155">
        <v>0</v>
      </c>
      <c r="AF155">
        <v>0</v>
      </c>
      <c r="AG155">
        <v>0</v>
      </c>
      <c r="AH155">
        <v>9.4</v>
      </c>
      <c r="AI155">
        <v>1</v>
      </c>
      <c r="AJ155">
        <v>1</v>
      </c>
      <c r="AK155">
        <v>1</v>
      </c>
      <c r="AL155">
        <v>44.85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0.31</v>
      </c>
      <c r="AU155" t="s">
        <v>6</v>
      </c>
      <c r="AV155">
        <v>1</v>
      </c>
      <c r="AW155">
        <v>2</v>
      </c>
      <c r="AX155">
        <v>92867754</v>
      </c>
      <c r="AY155">
        <v>1</v>
      </c>
      <c r="AZ155">
        <v>0</v>
      </c>
      <c r="BA155">
        <v>146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ROUND(AT155*Source!I71*AH155*AL155,0)</f>
        <v>523</v>
      </c>
      <c r="CV155">
        <f>ROUND(Y155*Source!I71,7)</f>
        <v>1.24</v>
      </c>
      <c r="CW155">
        <v>0</v>
      </c>
      <c r="CX155">
        <f>ROUND(Y155*Source!I71,7)</f>
        <v>1.24</v>
      </c>
      <c r="CY155">
        <f>AD155</f>
        <v>421.59</v>
      </c>
      <c r="CZ155">
        <f>AH155</f>
        <v>9.4</v>
      </c>
      <c r="DA155">
        <f>AL155</f>
        <v>44.85</v>
      </c>
      <c r="DB155">
        <f t="shared" si="50"/>
        <v>2.91</v>
      </c>
      <c r="DC155">
        <f t="shared" si="51"/>
        <v>0</v>
      </c>
      <c r="DD155" t="s">
        <v>6</v>
      </c>
      <c r="DE155" t="s">
        <v>6</v>
      </c>
      <c r="DF155">
        <f>ROUND(ROUND(AE155,0)*CX155,0)</f>
        <v>0</v>
      </c>
      <c r="DG155">
        <f t="shared" si="61"/>
        <v>0</v>
      </c>
      <c r="DH155">
        <f t="shared" si="62"/>
        <v>0</v>
      </c>
      <c r="DI155">
        <f>ROUND(ROUND(AH155*AL155,0)*CX155,0)</f>
        <v>523</v>
      </c>
      <c r="DJ155">
        <f>DI155</f>
        <v>523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ROW(Source!A71)</f>
        <v>71</v>
      </c>
      <c r="B156">
        <v>92867283</v>
      </c>
      <c r="C156">
        <v>92867747</v>
      </c>
      <c r="D156">
        <v>49521686</v>
      </c>
      <c r="E156">
        <v>1</v>
      </c>
      <c r="F156">
        <v>1</v>
      </c>
      <c r="G156">
        <v>1</v>
      </c>
      <c r="H156">
        <v>3</v>
      </c>
      <c r="I156" t="s">
        <v>621</v>
      </c>
      <c r="J156" t="s">
        <v>622</v>
      </c>
      <c r="K156" t="s">
        <v>623</v>
      </c>
      <c r="L156">
        <v>1296</v>
      </c>
      <c r="N156">
        <v>1002</v>
      </c>
      <c r="O156" t="s">
        <v>624</v>
      </c>
      <c r="P156" t="s">
        <v>624</v>
      </c>
      <c r="Q156">
        <v>1</v>
      </c>
      <c r="W156">
        <v>0</v>
      </c>
      <c r="X156">
        <v>-1400653597</v>
      </c>
      <c r="Y156">
        <f t="shared" si="49"/>
        <v>0.1232</v>
      </c>
      <c r="AA156">
        <v>116.86</v>
      </c>
      <c r="AB156">
        <v>0</v>
      </c>
      <c r="AC156">
        <v>0</v>
      </c>
      <c r="AD156">
        <v>0</v>
      </c>
      <c r="AE156">
        <v>11.78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0.1232</v>
      </c>
      <c r="AU156" t="s">
        <v>6</v>
      </c>
      <c r="AV156">
        <v>0</v>
      </c>
      <c r="AW156">
        <v>2</v>
      </c>
      <c r="AX156">
        <v>92867755</v>
      </c>
      <c r="AY156">
        <v>1</v>
      </c>
      <c r="AZ156">
        <v>0</v>
      </c>
      <c r="BA156">
        <v>147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ROUND(Y156*Source!I71,7)</f>
        <v>0.49280000000000002</v>
      </c>
      <c r="CY156">
        <f>AA156</f>
        <v>116.86</v>
      </c>
      <c r="CZ156">
        <f>AE156</f>
        <v>11.78</v>
      </c>
      <c r="DA156">
        <f>AI156</f>
        <v>9.92</v>
      </c>
      <c r="DB156">
        <f t="shared" si="50"/>
        <v>1.45</v>
      </c>
      <c r="DC156">
        <f t="shared" si="51"/>
        <v>0</v>
      </c>
      <c r="DD156" t="s">
        <v>6</v>
      </c>
      <c r="DE156" t="s">
        <v>6</v>
      </c>
      <c r="DF156">
        <f>ROUND(ROUND(AE156*AI156,0)*CX156,0)</f>
        <v>58</v>
      </c>
      <c r="DG156">
        <f t="shared" si="61"/>
        <v>0</v>
      </c>
      <c r="DH156">
        <f t="shared" si="62"/>
        <v>0</v>
      </c>
      <c r="DI156">
        <f>ROUND(ROUND(AH156,0)*CX156,0)</f>
        <v>0</v>
      </c>
      <c r="DJ156">
        <f>DF156</f>
        <v>58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ROW(Source!A71)</f>
        <v>71</v>
      </c>
      <c r="B157">
        <v>92867283</v>
      </c>
      <c r="C157">
        <v>92867747</v>
      </c>
      <c r="D157">
        <v>49523851</v>
      </c>
      <c r="E157">
        <v>1</v>
      </c>
      <c r="F157">
        <v>1</v>
      </c>
      <c r="G157">
        <v>1</v>
      </c>
      <c r="H157">
        <v>3</v>
      </c>
      <c r="I157" t="s">
        <v>625</v>
      </c>
      <c r="J157" t="s">
        <v>626</v>
      </c>
      <c r="K157" t="s">
        <v>627</v>
      </c>
      <c r="L157">
        <v>1346</v>
      </c>
      <c r="N157">
        <v>1009</v>
      </c>
      <c r="O157" t="s">
        <v>289</v>
      </c>
      <c r="P157" t="s">
        <v>289</v>
      </c>
      <c r="Q157">
        <v>1</v>
      </c>
      <c r="W157">
        <v>0</v>
      </c>
      <c r="X157">
        <v>-617477323</v>
      </c>
      <c r="Y157">
        <f t="shared" si="49"/>
        <v>0.01</v>
      </c>
      <c r="AA157">
        <v>369.92</v>
      </c>
      <c r="AB157">
        <v>0</v>
      </c>
      <c r="AC157">
        <v>0</v>
      </c>
      <c r="AD157">
        <v>0</v>
      </c>
      <c r="AE157">
        <v>37.29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0.01</v>
      </c>
      <c r="AU157" t="s">
        <v>6</v>
      </c>
      <c r="AV157">
        <v>0</v>
      </c>
      <c r="AW157">
        <v>2</v>
      </c>
      <c r="AX157">
        <v>92867756</v>
      </c>
      <c r="AY157">
        <v>1</v>
      </c>
      <c r="AZ157">
        <v>0</v>
      </c>
      <c r="BA157">
        <v>148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ROUND(Y157*Source!I71,7)</f>
        <v>0.04</v>
      </c>
      <c r="CY157">
        <f>AA157</f>
        <v>369.92</v>
      </c>
      <c r="CZ157">
        <f>AE157</f>
        <v>37.29</v>
      </c>
      <c r="DA157">
        <f>AI157</f>
        <v>9.92</v>
      </c>
      <c r="DB157">
        <f t="shared" si="50"/>
        <v>0.37</v>
      </c>
      <c r="DC157">
        <f t="shared" si="51"/>
        <v>0</v>
      </c>
      <c r="DD157" t="s">
        <v>6</v>
      </c>
      <c r="DE157" t="s">
        <v>6</v>
      </c>
      <c r="DF157">
        <f>ROUND(ROUND(AE157*AI157,0)*CX157,0)</f>
        <v>15</v>
      </c>
      <c r="DG157">
        <f t="shared" si="61"/>
        <v>0</v>
      </c>
      <c r="DH157">
        <f t="shared" si="62"/>
        <v>0</v>
      </c>
      <c r="DI157">
        <f>ROUND(ROUND(AH157,0)*CX157,0)</f>
        <v>0</v>
      </c>
      <c r="DJ157">
        <f>DF157</f>
        <v>15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ROW(Source!A71)</f>
        <v>71</v>
      </c>
      <c r="B158">
        <v>92867283</v>
      </c>
      <c r="C158">
        <v>92867747</v>
      </c>
      <c r="D158">
        <v>49554500</v>
      </c>
      <c r="E158">
        <v>1</v>
      </c>
      <c r="F158">
        <v>1</v>
      </c>
      <c r="G158">
        <v>1</v>
      </c>
      <c r="H158">
        <v>3</v>
      </c>
      <c r="I158" t="s">
        <v>628</v>
      </c>
      <c r="J158" t="s">
        <v>629</v>
      </c>
      <c r="K158" t="s">
        <v>630</v>
      </c>
      <c r="L158">
        <v>1346</v>
      </c>
      <c r="N158">
        <v>1009</v>
      </c>
      <c r="O158" t="s">
        <v>289</v>
      </c>
      <c r="P158" t="s">
        <v>289</v>
      </c>
      <c r="Q158">
        <v>1</v>
      </c>
      <c r="W158">
        <v>0</v>
      </c>
      <c r="X158">
        <v>639726700</v>
      </c>
      <c r="Y158">
        <f t="shared" si="49"/>
        <v>0.02</v>
      </c>
      <c r="AA158">
        <v>149.99</v>
      </c>
      <c r="AB158">
        <v>0</v>
      </c>
      <c r="AC158">
        <v>0</v>
      </c>
      <c r="AD158">
        <v>0</v>
      </c>
      <c r="AE158">
        <v>15.12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0.02</v>
      </c>
      <c r="AU158" t="s">
        <v>6</v>
      </c>
      <c r="AV158">
        <v>0</v>
      </c>
      <c r="AW158">
        <v>2</v>
      </c>
      <c r="AX158">
        <v>92867757</v>
      </c>
      <c r="AY158">
        <v>1</v>
      </c>
      <c r="AZ158">
        <v>0</v>
      </c>
      <c r="BA158">
        <v>149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ROUND(Y158*Source!I71,7)</f>
        <v>0.08</v>
      </c>
      <c r="CY158">
        <f>AA158</f>
        <v>149.99</v>
      </c>
      <c r="CZ158">
        <f>AE158</f>
        <v>15.12</v>
      </c>
      <c r="DA158">
        <f>AI158</f>
        <v>9.92</v>
      </c>
      <c r="DB158">
        <f t="shared" si="50"/>
        <v>0.3</v>
      </c>
      <c r="DC158">
        <f t="shared" si="51"/>
        <v>0</v>
      </c>
      <c r="DD158" t="s">
        <v>6</v>
      </c>
      <c r="DE158" t="s">
        <v>6</v>
      </c>
      <c r="DF158">
        <f>ROUND(ROUND(AE158*AI158,0)*CX158,0)</f>
        <v>12</v>
      </c>
      <c r="DG158">
        <f t="shared" si="61"/>
        <v>0</v>
      </c>
      <c r="DH158">
        <f t="shared" si="62"/>
        <v>0</v>
      </c>
      <c r="DI158">
        <f>ROUND(ROUND(AH158,0)*CX158,0)</f>
        <v>0</v>
      </c>
      <c r="DJ158">
        <f>DF158</f>
        <v>12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ROW(Source!A71)</f>
        <v>71</v>
      </c>
      <c r="B159">
        <v>92867283</v>
      </c>
      <c r="C159">
        <v>92867747</v>
      </c>
      <c r="D159">
        <v>49555188</v>
      </c>
      <c r="E159">
        <v>1</v>
      </c>
      <c r="F159">
        <v>1</v>
      </c>
      <c r="G159">
        <v>1</v>
      </c>
      <c r="H159">
        <v>3</v>
      </c>
      <c r="I159" t="s">
        <v>631</v>
      </c>
      <c r="J159" t="s">
        <v>632</v>
      </c>
      <c r="K159" t="s">
        <v>633</v>
      </c>
      <c r="L159">
        <v>1348</v>
      </c>
      <c r="N159">
        <v>1009</v>
      </c>
      <c r="O159" t="s">
        <v>249</v>
      </c>
      <c r="P159" t="s">
        <v>249</v>
      </c>
      <c r="Q159">
        <v>1000</v>
      </c>
      <c r="W159">
        <v>0</v>
      </c>
      <c r="X159">
        <v>859929720</v>
      </c>
      <c r="Y159">
        <f t="shared" si="49"/>
        <v>1.0000000000000001E-5</v>
      </c>
      <c r="AA159">
        <v>168144</v>
      </c>
      <c r="AB159">
        <v>0</v>
      </c>
      <c r="AC159">
        <v>0</v>
      </c>
      <c r="AD159">
        <v>0</v>
      </c>
      <c r="AE159">
        <v>16950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1.0000000000000001E-5</v>
      </c>
      <c r="AU159" t="s">
        <v>6</v>
      </c>
      <c r="AV159">
        <v>0</v>
      </c>
      <c r="AW159">
        <v>2</v>
      </c>
      <c r="AX159">
        <v>92867758</v>
      </c>
      <c r="AY159">
        <v>1</v>
      </c>
      <c r="AZ159">
        <v>0</v>
      </c>
      <c r="BA159">
        <v>150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ROUND(Y159*Source!I71,7)</f>
        <v>4.0000000000000003E-5</v>
      </c>
      <c r="CY159">
        <f>AA159</f>
        <v>168144</v>
      </c>
      <c r="CZ159">
        <f>AE159</f>
        <v>16950</v>
      </c>
      <c r="DA159">
        <f>AI159</f>
        <v>9.92</v>
      </c>
      <c r="DB159">
        <f t="shared" si="50"/>
        <v>0.17</v>
      </c>
      <c r="DC159">
        <f t="shared" si="51"/>
        <v>0</v>
      </c>
      <c r="DD159" t="s">
        <v>6</v>
      </c>
      <c r="DE159" t="s">
        <v>6</v>
      </c>
      <c r="DF159">
        <f>ROUND(ROUND(AE159*AI159,0)*CX159,0)</f>
        <v>7</v>
      </c>
      <c r="DG159">
        <f t="shared" si="61"/>
        <v>0</v>
      </c>
      <c r="DH159">
        <f t="shared" si="62"/>
        <v>0</v>
      </c>
      <c r="DI159">
        <f>ROUND(ROUND(AH159,0)*CX159,0)</f>
        <v>0</v>
      </c>
      <c r="DJ159">
        <f>DF159</f>
        <v>7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ROW(Source!A71)</f>
        <v>71</v>
      </c>
      <c r="B160">
        <v>92867283</v>
      </c>
      <c r="C160">
        <v>92867747</v>
      </c>
      <c r="D160">
        <v>49593240</v>
      </c>
      <c r="E160">
        <v>1</v>
      </c>
      <c r="F160">
        <v>1</v>
      </c>
      <c r="G160">
        <v>1</v>
      </c>
      <c r="H160">
        <v>3</v>
      </c>
      <c r="I160" t="s">
        <v>183</v>
      </c>
      <c r="J160" t="s">
        <v>185</v>
      </c>
      <c r="K160" t="s">
        <v>184</v>
      </c>
      <c r="L160">
        <v>1377</v>
      </c>
      <c r="N160">
        <v>1013</v>
      </c>
      <c r="O160" t="s">
        <v>128</v>
      </c>
      <c r="P160" t="s">
        <v>128</v>
      </c>
      <c r="Q160">
        <v>1</v>
      </c>
      <c r="W160">
        <v>0</v>
      </c>
      <c r="X160">
        <v>794405068</v>
      </c>
      <c r="Y160">
        <f t="shared" si="49"/>
        <v>1</v>
      </c>
      <c r="AA160">
        <v>783.75</v>
      </c>
      <c r="AB160">
        <v>0</v>
      </c>
      <c r="AC160">
        <v>0</v>
      </c>
      <c r="AD160">
        <v>0</v>
      </c>
      <c r="AE160">
        <v>121.89</v>
      </c>
      <c r="AF160">
        <v>0</v>
      </c>
      <c r="AG160">
        <v>0</v>
      </c>
      <c r="AH160">
        <v>0</v>
      </c>
      <c r="AI160">
        <v>6.43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6</v>
      </c>
      <c r="AT160">
        <v>1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ROUND(Y160*Source!I71,7)</f>
        <v>4</v>
      </c>
      <c r="CY160">
        <f>AA160</f>
        <v>783.75</v>
      </c>
      <c r="CZ160">
        <f>AE160</f>
        <v>121.89</v>
      </c>
      <c r="DA160">
        <f>AI160</f>
        <v>6.43</v>
      </c>
      <c r="DB160">
        <f t="shared" si="50"/>
        <v>121.89</v>
      </c>
      <c r="DC160">
        <f t="shared" si="51"/>
        <v>0</v>
      </c>
      <c r="DD160" t="s">
        <v>6</v>
      </c>
      <c r="DE160" t="s">
        <v>6</v>
      </c>
      <c r="DF160">
        <f>ROUND(ROUND(AE160*AI160,0)*CX160,0)</f>
        <v>3136</v>
      </c>
      <c r="DG160">
        <f t="shared" si="61"/>
        <v>0</v>
      </c>
      <c r="DH160">
        <f t="shared" si="62"/>
        <v>0</v>
      </c>
      <c r="DI160">
        <f>ROUND(ROUND(AH160,0)*CX160,0)</f>
        <v>0</v>
      </c>
      <c r="DJ160">
        <f>DF160</f>
        <v>3136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ROW(Source!A73)</f>
        <v>73</v>
      </c>
      <c r="B161">
        <v>92867283</v>
      </c>
      <c r="C161">
        <v>92867760</v>
      </c>
      <c r="D161">
        <v>49510767</v>
      </c>
      <c r="E161">
        <v>70</v>
      </c>
      <c r="F161">
        <v>1</v>
      </c>
      <c r="G161">
        <v>1</v>
      </c>
      <c r="H161">
        <v>1</v>
      </c>
      <c r="I161" t="s">
        <v>523</v>
      </c>
      <c r="J161" t="s">
        <v>6</v>
      </c>
      <c r="K161" t="s">
        <v>524</v>
      </c>
      <c r="L161">
        <v>1191</v>
      </c>
      <c r="N161">
        <v>1013</v>
      </c>
      <c r="O161" t="s">
        <v>525</v>
      </c>
      <c r="P161" t="s">
        <v>525</v>
      </c>
      <c r="Q161">
        <v>1</v>
      </c>
      <c r="W161">
        <v>0</v>
      </c>
      <c r="X161">
        <v>-1936699058</v>
      </c>
      <c r="Y161">
        <f t="shared" si="49"/>
        <v>0.22</v>
      </c>
      <c r="AA161">
        <v>0</v>
      </c>
      <c r="AB161">
        <v>0</v>
      </c>
      <c r="AC161">
        <v>0</v>
      </c>
      <c r="AD161">
        <v>444.91</v>
      </c>
      <c r="AE161">
        <v>0</v>
      </c>
      <c r="AF161">
        <v>0</v>
      </c>
      <c r="AG161">
        <v>0</v>
      </c>
      <c r="AH161">
        <v>9.92</v>
      </c>
      <c r="AI161">
        <v>1</v>
      </c>
      <c r="AJ161">
        <v>1</v>
      </c>
      <c r="AK161">
        <v>1</v>
      </c>
      <c r="AL161">
        <v>44.85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0.22</v>
      </c>
      <c r="AU161" t="s">
        <v>6</v>
      </c>
      <c r="AV161">
        <v>1</v>
      </c>
      <c r="AW161">
        <v>2</v>
      </c>
      <c r="AX161">
        <v>92867766</v>
      </c>
      <c r="AY161">
        <v>1</v>
      </c>
      <c r="AZ161">
        <v>0</v>
      </c>
      <c r="BA161">
        <v>151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ROUND(AT161*Source!I73*AH161*AL161,0)</f>
        <v>587</v>
      </c>
      <c r="CV161">
        <f>ROUND(Y161*Source!I73,7)</f>
        <v>1.32</v>
      </c>
      <c r="CW161">
        <v>0</v>
      </c>
      <c r="CX161">
        <f>ROUND(Y161*Source!I73,7)</f>
        <v>1.32</v>
      </c>
      <c r="CY161">
        <f>AD161</f>
        <v>444.91</v>
      </c>
      <c r="CZ161">
        <f>AH161</f>
        <v>9.92</v>
      </c>
      <c r="DA161">
        <f>AL161</f>
        <v>44.85</v>
      </c>
      <c r="DB161">
        <f t="shared" si="50"/>
        <v>2.1800000000000002</v>
      </c>
      <c r="DC161">
        <f t="shared" si="51"/>
        <v>0</v>
      </c>
      <c r="DD161" t="s">
        <v>6</v>
      </c>
      <c r="DE161" t="s">
        <v>6</v>
      </c>
      <c r="DF161">
        <f>ROUND(ROUND(AE161,0)*CX161,0)</f>
        <v>0</v>
      </c>
      <c r="DG161">
        <f t="shared" si="61"/>
        <v>0</v>
      </c>
      <c r="DH161">
        <f t="shared" si="62"/>
        <v>0</v>
      </c>
      <c r="DI161">
        <f>ROUND(ROUND(AH161*AL161,0)*CX161,0)</f>
        <v>587</v>
      </c>
      <c r="DJ161">
        <f>DI161</f>
        <v>587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ROW(Source!A73)</f>
        <v>73</v>
      </c>
      <c r="B162">
        <v>92867283</v>
      </c>
      <c r="C162">
        <v>92867760</v>
      </c>
      <c r="D162">
        <v>49523851</v>
      </c>
      <c r="E162">
        <v>1</v>
      </c>
      <c r="F162">
        <v>1</v>
      </c>
      <c r="G162">
        <v>1</v>
      </c>
      <c r="H162">
        <v>3</v>
      </c>
      <c r="I162" t="s">
        <v>625</v>
      </c>
      <c r="J162" t="s">
        <v>626</v>
      </c>
      <c r="K162" t="s">
        <v>627</v>
      </c>
      <c r="L162">
        <v>1346</v>
      </c>
      <c r="N162">
        <v>1009</v>
      </c>
      <c r="O162" t="s">
        <v>289</v>
      </c>
      <c r="P162" t="s">
        <v>289</v>
      </c>
      <c r="Q162">
        <v>1</v>
      </c>
      <c r="W162">
        <v>0</v>
      </c>
      <c r="X162">
        <v>-617477323</v>
      </c>
      <c r="Y162">
        <f t="shared" si="49"/>
        <v>0.01</v>
      </c>
      <c r="AA162">
        <v>369.92</v>
      </c>
      <c r="AB162">
        <v>0</v>
      </c>
      <c r="AC162">
        <v>0</v>
      </c>
      <c r="AD162">
        <v>0</v>
      </c>
      <c r="AE162">
        <v>37.29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0.01</v>
      </c>
      <c r="AU162" t="s">
        <v>6</v>
      </c>
      <c r="AV162">
        <v>0</v>
      </c>
      <c r="AW162">
        <v>2</v>
      </c>
      <c r="AX162">
        <v>92867767</v>
      </c>
      <c r="AY162">
        <v>1</v>
      </c>
      <c r="AZ162">
        <v>0</v>
      </c>
      <c r="BA162">
        <v>152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ROUND(Y162*Source!I73,7)</f>
        <v>0.06</v>
      </c>
      <c r="CY162">
        <f>AA162</f>
        <v>369.92</v>
      </c>
      <c r="CZ162">
        <f>AE162</f>
        <v>37.29</v>
      </c>
      <c r="DA162">
        <f>AI162</f>
        <v>9.92</v>
      </c>
      <c r="DB162">
        <f t="shared" si="50"/>
        <v>0.37</v>
      </c>
      <c r="DC162">
        <f t="shared" si="51"/>
        <v>0</v>
      </c>
      <c r="DD162" t="s">
        <v>6</v>
      </c>
      <c r="DE162" t="s">
        <v>6</v>
      </c>
      <c r="DF162">
        <f>ROUND(ROUND(AE162*AI162,0)*CX162,0)</f>
        <v>22</v>
      </c>
      <c r="DG162">
        <f t="shared" si="61"/>
        <v>0</v>
      </c>
      <c r="DH162">
        <f t="shared" si="62"/>
        <v>0</v>
      </c>
      <c r="DI162">
        <f>ROUND(ROUND(AH162,0)*CX162,0)</f>
        <v>0</v>
      </c>
      <c r="DJ162">
        <f>DF162</f>
        <v>22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ROW(Source!A73)</f>
        <v>73</v>
      </c>
      <c r="B163">
        <v>92867283</v>
      </c>
      <c r="C163">
        <v>92867760</v>
      </c>
      <c r="D163">
        <v>49554500</v>
      </c>
      <c r="E163">
        <v>1</v>
      </c>
      <c r="F163">
        <v>1</v>
      </c>
      <c r="G163">
        <v>1</v>
      </c>
      <c r="H163">
        <v>3</v>
      </c>
      <c r="I163" t="s">
        <v>628</v>
      </c>
      <c r="J163" t="s">
        <v>629</v>
      </c>
      <c r="K163" t="s">
        <v>630</v>
      </c>
      <c r="L163">
        <v>1346</v>
      </c>
      <c r="N163">
        <v>1009</v>
      </c>
      <c r="O163" t="s">
        <v>289</v>
      </c>
      <c r="P163" t="s">
        <v>289</v>
      </c>
      <c r="Q163">
        <v>1</v>
      </c>
      <c r="W163">
        <v>0</v>
      </c>
      <c r="X163">
        <v>639726700</v>
      </c>
      <c r="Y163">
        <f t="shared" si="49"/>
        <v>0.02</v>
      </c>
      <c r="AA163">
        <v>149.99</v>
      </c>
      <c r="AB163">
        <v>0</v>
      </c>
      <c r="AC163">
        <v>0</v>
      </c>
      <c r="AD163">
        <v>0</v>
      </c>
      <c r="AE163">
        <v>15.12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0.02</v>
      </c>
      <c r="AU163" t="s">
        <v>6</v>
      </c>
      <c r="AV163">
        <v>0</v>
      </c>
      <c r="AW163">
        <v>2</v>
      </c>
      <c r="AX163">
        <v>92867768</v>
      </c>
      <c r="AY163">
        <v>1</v>
      </c>
      <c r="AZ163">
        <v>0</v>
      </c>
      <c r="BA163">
        <v>153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ROUND(Y163*Source!I73,7)</f>
        <v>0.12</v>
      </c>
      <c r="CY163">
        <f>AA163</f>
        <v>149.99</v>
      </c>
      <c r="CZ163">
        <f>AE163</f>
        <v>15.12</v>
      </c>
      <c r="DA163">
        <f>AI163</f>
        <v>9.92</v>
      </c>
      <c r="DB163">
        <f t="shared" si="50"/>
        <v>0.3</v>
      </c>
      <c r="DC163">
        <f t="shared" si="51"/>
        <v>0</v>
      </c>
      <c r="DD163" t="s">
        <v>6</v>
      </c>
      <c r="DE163" t="s">
        <v>6</v>
      </c>
      <c r="DF163">
        <f>ROUND(ROUND(AE163*AI163,0)*CX163,0)</f>
        <v>18</v>
      </c>
      <c r="DG163">
        <f t="shared" si="61"/>
        <v>0</v>
      </c>
      <c r="DH163">
        <f t="shared" si="62"/>
        <v>0</v>
      </c>
      <c r="DI163">
        <f>ROUND(ROUND(AH163,0)*CX163,0)</f>
        <v>0</v>
      </c>
      <c r="DJ163">
        <f>DF163</f>
        <v>18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ROW(Source!A73)</f>
        <v>73</v>
      </c>
      <c r="B164">
        <v>92867283</v>
      </c>
      <c r="C164">
        <v>92867760</v>
      </c>
      <c r="D164">
        <v>49555188</v>
      </c>
      <c r="E164">
        <v>1</v>
      </c>
      <c r="F164">
        <v>1</v>
      </c>
      <c r="G164">
        <v>1</v>
      </c>
      <c r="H164">
        <v>3</v>
      </c>
      <c r="I164" t="s">
        <v>631</v>
      </c>
      <c r="J164" t="s">
        <v>632</v>
      </c>
      <c r="K164" t="s">
        <v>633</v>
      </c>
      <c r="L164">
        <v>1348</v>
      </c>
      <c r="N164">
        <v>1009</v>
      </c>
      <c r="O164" t="s">
        <v>249</v>
      </c>
      <c r="P164" t="s">
        <v>249</v>
      </c>
      <c r="Q164">
        <v>1000</v>
      </c>
      <c r="W164">
        <v>0</v>
      </c>
      <c r="X164">
        <v>859929720</v>
      </c>
      <c r="Y164">
        <f t="shared" si="49"/>
        <v>1.0000000000000001E-5</v>
      </c>
      <c r="AA164">
        <v>168144</v>
      </c>
      <c r="AB164">
        <v>0</v>
      </c>
      <c r="AC164">
        <v>0</v>
      </c>
      <c r="AD164">
        <v>0</v>
      </c>
      <c r="AE164">
        <v>16950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1.0000000000000001E-5</v>
      </c>
      <c r="AU164" t="s">
        <v>6</v>
      </c>
      <c r="AV164">
        <v>0</v>
      </c>
      <c r="AW164">
        <v>2</v>
      </c>
      <c r="AX164">
        <v>92867769</v>
      </c>
      <c r="AY164">
        <v>1</v>
      </c>
      <c r="AZ164">
        <v>0</v>
      </c>
      <c r="BA164">
        <v>154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ROUND(Y164*Source!I73,7)</f>
        <v>6.0000000000000002E-5</v>
      </c>
      <c r="CY164">
        <f>AA164</f>
        <v>168144</v>
      </c>
      <c r="CZ164">
        <f>AE164</f>
        <v>16950</v>
      </c>
      <c r="DA164">
        <f>AI164</f>
        <v>9.92</v>
      </c>
      <c r="DB164">
        <f t="shared" si="50"/>
        <v>0.17</v>
      </c>
      <c r="DC164">
        <f t="shared" si="51"/>
        <v>0</v>
      </c>
      <c r="DD164" t="s">
        <v>6</v>
      </c>
      <c r="DE164" t="s">
        <v>6</v>
      </c>
      <c r="DF164">
        <f>ROUND(ROUND(AE164*AI164,0)*CX164,0)</f>
        <v>10</v>
      </c>
      <c r="DG164">
        <f t="shared" si="61"/>
        <v>0</v>
      </c>
      <c r="DH164">
        <f t="shared" si="62"/>
        <v>0</v>
      </c>
      <c r="DI164">
        <f>ROUND(ROUND(AH164,0)*CX164,0)</f>
        <v>0</v>
      </c>
      <c r="DJ164">
        <f>DF164</f>
        <v>10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ROW(Source!A73)</f>
        <v>73</v>
      </c>
      <c r="B165">
        <v>92867283</v>
      </c>
      <c r="C165">
        <v>92867760</v>
      </c>
      <c r="D165">
        <v>49593040</v>
      </c>
      <c r="E165">
        <v>1</v>
      </c>
      <c r="F165">
        <v>1</v>
      </c>
      <c r="G165">
        <v>1</v>
      </c>
      <c r="H165">
        <v>3</v>
      </c>
      <c r="I165" t="s">
        <v>191</v>
      </c>
      <c r="J165" t="s">
        <v>193</v>
      </c>
      <c r="K165" t="s">
        <v>192</v>
      </c>
      <c r="L165">
        <v>1371</v>
      </c>
      <c r="N165">
        <v>1013</v>
      </c>
      <c r="O165" t="s">
        <v>23</v>
      </c>
      <c r="P165" t="s">
        <v>23</v>
      </c>
      <c r="Q165">
        <v>1</v>
      </c>
      <c r="W165">
        <v>0</v>
      </c>
      <c r="X165">
        <v>1361543190</v>
      </c>
      <c r="Y165">
        <f t="shared" si="49"/>
        <v>1</v>
      </c>
      <c r="AA165">
        <v>512.99</v>
      </c>
      <c r="AB165">
        <v>0</v>
      </c>
      <c r="AC165">
        <v>0</v>
      </c>
      <c r="AD165">
        <v>0</v>
      </c>
      <c r="AE165">
        <v>79.78</v>
      </c>
      <c r="AF165">
        <v>0</v>
      </c>
      <c r="AG165">
        <v>0</v>
      </c>
      <c r="AH165">
        <v>0</v>
      </c>
      <c r="AI165">
        <v>6.43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6</v>
      </c>
      <c r="AT165">
        <v>1</v>
      </c>
      <c r="AU165" t="s">
        <v>6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ROUND(Y165*Source!I73,7)</f>
        <v>6</v>
      </c>
      <c r="CY165">
        <f>AA165</f>
        <v>512.99</v>
      </c>
      <c r="CZ165">
        <f>AE165</f>
        <v>79.78</v>
      </c>
      <c r="DA165">
        <f>AI165</f>
        <v>6.43</v>
      </c>
      <c r="DB165">
        <f t="shared" si="50"/>
        <v>79.78</v>
      </c>
      <c r="DC165">
        <f t="shared" si="51"/>
        <v>0</v>
      </c>
      <c r="DD165" t="s">
        <v>6</v>
      </c>
      <c r="DE165" t="s">
        <v>6</v>
      </c>
      <c r="DF165">
        <f>ROUND(ROUND(AE165*AI165,0)*CX165,0)</f>
        <v>3078</v>
      </c>
      <c r="DG165">
        <f t="shared" si="61"/>
        <v>0</v>
      </c>
      <c r="DH165">
        <f t="shared" si="62"/>
        <v>0</v>
      </c>
      <c r="DI165">
        <f>ROUND(ROUND(AH165,0)*CX165,0)</f>
        <v>0</v>
      </c>
      <c r="DJ165">
        <f>DF165</f>
        <v>3078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ROW(Source!A75)</f>
        <v>75</v>
      </c>
      <c r="B166">
        <v>92867283</v>
      </c>
      <c r="C166">
        <v>92867771</v>
      </c>
      <c r="D166">
        <v>49510757</v>
      </c>
      <c r="E166">
        <v>70</v>
      </c>
      <c r="F166">
        <v>1</v>
      </c>
      <c r="G166">
        <v>1</v>
      </c>
      <c r="H166">
        <v>1</v>
      </c>
      <c r="I166" t="s">
        <v>535</v>
      </c>
      <c r="J166" t="s">
        <v>6</v>
      </c>
      <c r="K166" t="s">
        <v>536</v>
      </c>
      <c r="L166">
        <v>1191</v>
      </c>
      <c r="N166">
        <v>1013</v>
      </c>
      <c r="O166" t="s">
        <v>525</v>
      </c>
      <c r="P166" t="s">
        <v>525</v>
      </c>
      <c r="Q166">
        <v>1</v>
      </c>
      <c r="W166">
        <v>0</v>
      </c>
      <c r="X166">
        <v>-1111239348</v>
      </c>
      <c r="Y166">
        <f t="shared" si="49"/>
        <v>65</v>
      </c>
      <c r="AA166">
        <v>0</v>
      </c>
      <c r="AB166">
        <v>0</v>
      </c>
      <c r="AC166">
        <v>0</v>
      </c>
      <c r="AD166">
        <v>431.46</v>
      </c>
      <c r="AE166">
        <v>0</v>
      </c>
      <c r="AF166">
        <v>0</v>
      </c>
      <c r="AG166">
        <v>0</v>
      </c>
      <c r="AH166">
        <v>9.6199999999999992</v>
      </c>
      <c r="AI166">
        <v>1</v>
      </c>
      <c r="AJ166">
        <v>1</v>
      </c>
      <c r="AK166">
        <v>1</v>
      </c>
      <c r="AL166">
        <v>44.85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65</v>
      </c>
      <c r="AU166" t="s">
        <v>6</v>
      </c>
      <c r="AV166">
        <v>1</v>
      </c>
      <c r="AW166">
        <v>2</v>
      </c>
      <c r="AX166">
        <v>92867780</v>
      </c>
      <c r="AY166">
        <v>1</v>
      </c>
      <c r="AZ166">
        <v>0</v>
      </c>
      <c r="BA166">
        <v>155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ROUND(AT166*Source!I75*AH166*AL166,0)</f>
        <v>4207</v>
      </c>
      <c r="CV166">
        <f>ROUND(Y166*Source!I75,7)</f>
        <v>9.75</v>
      </c>
      <c r="CW166">
        <v>0</v>
      </c>
      <c r="CX166">
        <f>ROUND(Y166*Source!I75,7)</f>
        <v>9.75</v>
      </c>
      <c r="CY166">
        <f>AD166</f>
        <v>431.46</v>
      </c>
      <c r="CZ166">
        <f>AH166</f>
        <v>9.6199999999999992</v>
      </c>
      <c r="DA166">
        <f>AL166</f>
        <v>44.85</v>
      </c>
      <c r="DB166">
        <f t="shared" si="50"/>
        <v>625.29999999999995</v>
      </c>
      <c r="DC166">
        <f t="shared" si="51"/>
        <v>0</v>
      </c>
      <c r="DD166" t="s">
        <v>6</v>
      </c>
      <c r="DE166" t="s">
        <v>6</v>
      </c>
      <c r="DF166">
        <f>ROUND(ROUND(AE166,0)*CX166,0)</f>
        <v>0</v>
      </c>
      <c r="DG166">
        <f t="shared" si="61"/>
        <v>0</v>
      </c>
      <c r="DH166">
        <f t="shared" si="62"/>
        <v>0</v>
      </c>
      <c r="DI166">
        <f>ROUND(ROUND(AH166*AL166,0)*CX166,0)</f>
        <v>4202</v>
      </c>
      <c r="DJ166">
        <f>DI166</f>
        <v>4202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ROW(Source!A75)</f>
        <v>75</v>
      </c>
      <c r="B167">
        <v>92867283</v>
      </c>
      <c r="C167">
        <v>92867771</v>
      </c>
      <c r="D167">
        <v>49510905</v>
      </c>
      <c r="E167">
        <v>70</v>
      </c>
      <c r="F167">
        <v>1</v>
      </c>
      <c r="G167">
        <v>1</v>
      </c>
      <c r="H167">
        <v>1</v>
      </c>
      <c r="I167" t="s">
        <v>537</v>
      </c>
      <c r="J167" t="s">
        <v>6</v>
      </c>
      <c r="K167" t="s">
        <v>538</v>
      </c>
      <c r="L167">
        <v>1191</v>
      </c>
      <c r="N167">
        <v>1013</v>
      </c>
      <c r="O167" t="s">
        <v>525</v>
      </c>
      <c r="P167" t="s">
        <v>525</v>
      </c>
      <c r="Q167">
        <v>1</v>
      </c>
      <c r="W167">
        <v>0</v>
      </c>
      <c r="X167">
        <v>-1417349443</v>
      </c>
      <c r="Y167">
        <f t="shared" si="49"/>
        <v>0.04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0.04</v>
      </c>
      <c r="AU167" t="s">
        <v>6</v>
      </c>
      <c r="AV167">
        <v>2</v>
      </c>
      <c r="AW167">
        <v>2</v>
      </c>
      <c r="AX167">
        <v>92867781</v>
      </c>
      <c r="AY167">
        <v>1</v>
      </c>
      <c r="AZ167">
        <v>0</v>
      </c>
      <c r="BA167">
        <v>156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ROUND(Y167*Source!I75,7)</f>
        <v>6.0000000000000001E-3</v>
      </c>
      <c r="CY167">
        <f>AD167</f>
        <v>0</v>
      </c>
      <c r="CZ167">
        <f>AH167</f>
        <v>0</v>
      </c>
      <c r="DA167">
        <f>AL167</f>
        <v>1</v>
      </c>
      <c r="DB167">
        <f t="shared" si="50"/>
        <v>0</v>
      </c>
      <c r="DC167">
        <f t="shared" si="51"/>
        <v>0</v>
      </c>
      <c r="DD167" t="s">
        <v>6</v>
      </c>
      <c r="DE167" t="s">
        <v>6</v>
      </c>
      <c r="DF167">
        <f>ROUND(ROUND(AE167,0)*CX167,0)</f>
        <v>0</v>
      </c>
      <c r="DG167">
        <f t="shared" si="61"/>
        <v>0</v>
      </c>
      <c r="DH167">
        <f>ROUND(ROUND(AG167*AK167,0)*CX167,0)</f>
        <v>0</v>
      </c>
      <c r="DI167">
        <f t="shared" ref="DI167:DI173" si="63">ROUND(ROUND(AH167,0)*CX167,0)</f>
        <v>0</v>
      </c>
      <c r="DJ167">
        <f>DI167</f>
        <v>0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ROW(Source!A75)</f>
        <v>75</v>
      </c>
      <c r="B168">
        <v>92867283</v>
      </c>
      <c r="C168">
        <v>92867771</v>
      </c>
      <c r="D168">
        <v>49673503</v>
      </c>
      <c r="E168">
        <v>1</v>
      </c>
      <c r="F168">
        <v>1</v>
      </c>
      <c r="G168">
        <v>1</v>
      </c>
      <c r="H168">
        <v>2</v>
      </c>
      <c r="I168" t="s">
        <v>539</v>
      </c>
      <c r="J168" t="s">
        <v>540</v>
      </c>
      <c r="K168" t="s">
        <v>541</v>
      </c>
      <c r="L168">
        <v>1367</v>
      </c>
      <c r="N168">
        <v>1011</v>
      </c>
      <c r="O168" t="s">
        <v>542</v>
      </c>
      <c r="P168" t="s">
        <v>542</v>
      </c>
      <c r="Q168">
        <v>1</v>
      </c>
      <c r="W168">
        <v>0</v>
      </c>
      <c r="X168">
        <v>509054691</v>
      </c>
      <c r="Y168">
        <f t="shared" si="49"/>
        <v>0.04</v>
      </c>
      <c r="AA168">
        <v>0</v>
      </c>
      <c r="AB168">
        <v>1032.96</v>
      </c>
      <c r="AC168">
        <v>520.26</v>
      </c>
      <c r="AD168">
        <v>0</v>
      </c>
      <c r="AE168">
        <v>0</v>
      </c>
      <c r="AF168">
        <v>65.709999999999994</v>
      </c>
      <c r="AG168">
        <v>11.6</v>
      </c>
      <c r="AH168">
        <v>0</v>
      </c>
      <c r="AI168">
        <v>1</v>
      </c>
      <c r="AJ168">
        <v>15.72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0.04</v>
      </c>
      <c r="AU168" t="s">
        <v>6</v>
      </c>
      <c r="AV168">
        <v>0</v>
      </c>
      <c r="AW168">
        <v>2</v>
      </c>
      <c r="AX168">
        <v>92867782</v>
      </c>
      <c r="AY168">
        <v>1</v>
      </c>
      <c r="AZ168">
        <v>0</v>
      </c>
      <c r="BA168">
        <v>157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ROUND(Y168*Source!I75*DO168,7)</f>
        <v>0</v>
      </c>
      <c r="CX168">
        <f>ROUND(Y168*Source!I75,7)</f>
        <v>6.0000000000000001E-3</v>
      </c>
      <c r="CY168">
        <f>AB168</f>
        <v>1032.96</v>
      </c>
      <c r="CZ168">
        <f>AF168</f>
        <v>65.709999999999994</v>
      </c>
      <c r="DA168">
        <f>AJ168</f>
        <v>15.72</v>
      </c>
      <c r="DB168">
        <f t="shared" si="50"/>
        <v>2.63</v>
      </c>
      <c r="DC168">
        <f t="shared" si="51"/>
        <v>0.46</v>
      </c>
      <c r="DD168" t="s">
        <v>6</v>
      </c>
      <c r="DE168" t="s">
        <v>6</v>
      </c>
      <c r="DF168">
        <f>ROUND(ROUND(AE168,0)*CX168,0)</f>
        <v>0</v>
      </c>
      <c r="DG168">
        <f>ROUND(ROUND(AF168*AJ168,0)*CX168,0)</f>
        <v>6</v>
      </c>
      <c r="DH168">
        <f>ROUND(ROUND(AG168*AK168,0)*CX168,0)</f>
        <v>3</v>
      </c>
      <c r="DI168">
        <f t="shared" si="63"/>
        <v>0</v>
      </c>
      <c r="DJ168">
        <f>DG168</f>
        <v>6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ROW(Source!A75)</f>
        <v>75</v>
      </c>
      <c r="B169">
        <v>92867283</v>
      </c>
      <c r="C169">
        <v>92867771</v>
      </c>
      <c r="D169">
        <v>49673715</v>
      </c>
      <c r="E169">
        <v>1</v>
      </c>
      <c r="F169">
        <v>1</v>
      </c>
      <c r="G169">
        <v>1</v>
      </c>
      <c r="H169">
        <v>2</v>
      </c>
      <c r="I169" t="s">
        <v>543</v>
      </c>
      <c r="J169" t="s">
        <v>544</v>
      </c>
      <c r="K169" t="s">
        <v>545</v>
      </c>
      <c r="L169">
        <v>1367</v>
      </c>
      <c r="N169">
        <v>1011</v>
      </c>
      <c r="O169" t="s">
        <v>542</v>
      </c>
      <c r="P169" t="s">
        <v>542</v>
      </c>
      <c r="Q169">
        <v>1</v>
      </c>
      <c r="W169">
        <v>0</v>
      </c>
      <c r="X169">
        <v>829370094</v>
      </c>
      <c r="Y169">
        <f t="shared" si="49"/>
        <v>31.6</v>
      </c>
      <c r="AA169">
        <v>0</v>
      </c>
      <c r="AB169">
        <v>127.33</v>
      </c>
      <c r="AC169">
        <v>0</v>
      </c>
      <c r="AD169">
        <v>0</v>
      </c>
      <c r="AE169">
        <v>0</v>
      </c>
      <c r="AF169">
        <v>8.1</v>
      </c>
      <c r="AG169">
        <v>0</v>
      </c>
      <c r="AH169">
        <v>0</v>
      </c>
      <c r="AI169">
        <v>1</v>
      </c>
      <c r="AJ169">
        <v>15.72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31.6</v>
      </c>
      <c r="AU169" t="s">
        <v>6</v>
      </c>
      <c r="AV169">
        <v>0</v>
      </c>
      <c r="AW169">
        <v>2</v>
      </c>
      <c r="AX169">
        <v>92867783</v>
      </c>
      <c r="AY169">
        <v>1</v>
      </c>
      <c r="AZ169">
        <v>0</v>
      </c>
      <c r="BA169">
        <v>158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ROUND(Y169*Source!I75*DO169,7)</f>
        <v>0</v>
      </c>
      <c r="CX169">
        <f>ROUND(Y169*Source!I75,7)</f>
        <v>4.74</v>
      </c>
      <c r="CY169">
        <f>AB169</f>
        <v>127.33</v>
      </c>
      <c r="CZ169">
        <f>AF169</f>
        <v>8.1</v>
      </c>
      <c r="DA169">
        <f>AJ169</f>
        <v>15.72</v>
      </c>
      <c r="DB169">
        <f t="shared" si="50"/>
        <v>255.96</v>
      </c>
      <c r="DC169">
        <f t="shared" si="51"/>
        <v>0</v>
      </c>
      <c r="DD169" t="s">
        <v>6</v>
      </c>
      <c r="DE169" t="s">
        <v>6</v>
      </c>
      <c r="DF169">
        <f>ROUND(ROUND(AE169,0)*CX169,0)</f>
        <v>0</v>
      </c>
      <c r="DG169">
        <f>ROUND(ROUND(AF169*AJ169,0)*CX169,0)</f>
        <v>602</v>
      </c>
      <c r="DH169">
        <f>ROUND(ROUND(AG169*AK169,0)*CX169,0)</f>
        <v>0</v>
      </c>
      <c r="DI169">
        <f t="shared" si="63"/>
        <v>0</v>
      </c>
      <c r="DJ169">
        <f>DG169</f>
        <v>602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ROW(Source!A75)</f>
        <v>75</v>
      </c>
      <c r="B170">
        <v>92867283</v>
      </c>
      <c r="C170">
        <v>92867771</v>
      </c>
      <c r="D170">
        <v>49524320</v>
      </c>
      <c r="E170">
        <v>1</v>
      </c>
      <c r="F170">
        <v>1</v>
      </c>
      <c r="G170">
        <v>1</v>
      </c>
      <c r="H170">
        <v>3</v>
      </c>
      <c r="I170" t="s">
        <v>546</v>
      </c>
      <c r="J170" t="s">
        <v>547</v>
      </c>
      <c r="K170" t="s">
        <v>548</v>
      </c>
      <c r="L170">
        <v>1348</v>
      </c>
      <c r="N170">
        <v>1009</v>
      </c>
      <c r="O170" t="s">
        <v>249</v>
      </c>
      <c r="P170" t="s">
        <v>249</v>
      </c>
      <c r="Q170">
        <v>1000</v>
      </c>
      <c r="W170">
        <v>0</v>
      </c>
      <c r="X170">
        <v>1723775757</v>
      </c>
      <c r="Y170">
        <f t="shared" si="49"/>
        <v>1.4999999999999999E-2</v>
      </c>
      <c r="AA170">
        <v>91373.119999999995</v>
      </c>
      <c r="AB170">
        <v>0</v>
      </c>
      <c r="AC170">
        <v>0</v>
      </c>
      <c r="AD170">
        <v>0</v>
      </c>
      <c r="AE170">
        <v>9211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1.4999999999999999E-2</v>
      </c>
      <c r="AU170" t="s">
        <v>6</v>
      </c>
      <c r="AV170">
        <v>0</v>
      </c>
      <c r="AW170">
        <v>2</v>
      </c>
      <c r="AX170">
        <v>92867784</v>
      </c>
      <c r="AY170">
        <v>1</v>
      </c>
      <c r="AZ170">
        <v>0</v>
      </c>
      <c r="BA170">
        <v>159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ROUND(Y170*Source!I75,7)</f>
        <v>2.2499999999999998E-3</v>
      </c>
      <c r="CY170">
        <f>AA170</f>
        <v>91373.119999999995</v>
      </c>
      <c r="CZ170">
        <f>AE170</f>
        <v>9211</v>
      </c>
      <c r="DA170">
        <f>AI170</f>
        <v>9.92</v>
      </c>
      <c r="DB170">
        <f t="shared" si="50"/>
        <v>138.16999999999999</v>
      </c>
      <c r="DC170">
        <f t="shared" si="51"/>
        <v>0</v>
      </c>
      <c r="DD170" t="s">
        <v>6</v>
      </c>
      <c r="DE170" t="s">
        <v>6</v>
      </c>
      <c r="DF170">
        <f>ROUND(ROUND(AE170*AI170,0)*CX170,0)</f>
        <v>206</v>
      </c>
      <c r="DG170">
        <f t="shared" ref="DG170:DG175" si="64">ROUND(ROUND(AF170,0)*CX170,0)</f>
        <v>0</v>
      </c>
      <c r="DH170">
        <f>ROUND(ROUND(AG170,0)*CX170,0)</f>
        <v>0</v>
      </c>
      <c r="DI170">
        <f t="shared" si="63"/>
        <v>0</v>
      </c>
      <c r="DJ170">
        <f>DF170</f>
        <v>206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ROW(Source!A75)</f>
        <v>75</v>
      </c>
      <c r="B171">
        <v>92867283</v>
      </c>
      <c r="C171">
        <v>92867771</v>
      </c>
      <c r="D171">
        <v>49515638</v>
      </c>
      <c r="E171">
        <v>70</v>
      </c>
      <c r="F171">
        <v>1</v>
      </c>
      <c r="G171">
        <v>1</v>
      </c>
      <c r="H171">
        <v>3</v>
      </c>
      <c r="I171" t="s">
        <v>529</v>
      </c>
      <c r="J171" t="s">
        <v>6</v>
      </c>
      <c r="K171" t="s">
        <v>530</v>
      </c>
      <c r="L171">
        <v>1374</v>
      </c>
      <c r="N171">
        <v>1013</v>
      </c>
      <c r="O171" t="s">
        <v>531</v>
      </c>
      <c r="P171" t="s">
        <v>531</v>
      </c>
      <c r="Q171">
        <v>1</v>
      </c>
      <c r="W171">
        <v>0</v>
      </c>
      <c r="X171">
        <v>-1731369543</v>
      </c>
      <c r="Y171">
        <f t="shared" si="49"/>
        <v>12.51</v>
      </c>
      <c r="AA171">
        <v>9.92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12.51</v>
      </c>
      <c r="AU171" t="s">
        <v>6</v>
      </c>
      <c r="AV171">
        <v>0</v>
      </c>
      <c r="AW171">
        <v>2</v>
      </c>
      <c r="AX171">
        <v>92867785</v>
      </c>
      <c r="AY171">
        <v>1</v>
      </c>
      <c r="AZ171">
        <v>0</v>
      </c>
      <c r="BA171">
        <v>160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ROUND(Y171*Source!I75,7)</f>
        <v>1.8765000000000001</v>
      </c>
      <c r="CY171">
        <f>AA171</f>
        <v>9.92</v>
      </c>
      <c r="CZ171">
        <f>AE171</f>
        <v>1</v>
      </c>
      <c r="DA171">
        <f>AI171</f>
        <v>9.92</v>
      </c>
      <c r="DB171">
        <f t="shared" si="50"/>
        <v>12.51</v>
      </c>
      <c r="DC171">
        <f t="shared" si="51"/>
        <v>0</v>
      </c>
      <c r="DD171" t="s">
        <v>6</v>
      </c>
      <c r="DE171" t="s">
        <v>6</v>
      </c>
      <c r="DF171">
        <f>ROUND(ROUND(AE171*AI171,0)*CX171,0)</f>
        <v>19</v>
      </c>
      <c r="DG171">
        <f t="shared" si="64"/>
        <v>0</v>
      </c>
      <c r="DH171">
        <f>ROUND(ROUND(AG171,0)*CX171,0)</f>
        <v>0</v>
      </c>
      <c r="DI171">
        <f t="shared" si="63"/>
        <v>0</v>
      </c>
      <c r="DJ171">
        <f>DF171</f>
        <v>19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ROW(Source!A75)</f>
        <v>75</v>
      </c>
      <c r="B172">
        <v>92867283</v>
      </c>
      <c r="C172">
        <v>92867771</v>
      </c>
      <c r="D172">
        <v>0</v>
      </c>
      <c r="E172">
        <v>1</v>
      </c>
      <c r="F172">
        <v>1</v>
      </c>
      <c r="G172">
        <v>1</v>
      </c>
      <c r="H172">
        <v>3</v>
      </c>
      <c r="I172" t="s">
        <v>30</v>
      </c>
      <c r="J172" t="s">
        <v>6</v>
      </c>
      <c r="K172" t="s">
        <v>199</v>
      </c>
      <c r="L172">
        <v>1371</v>
      </c>
      <c r="N172">
        <v>1013</v>
      </c>
      <c r="O172" t="s">
        <v>23</v>
      </c>
      <c r="P172" t="s">
        <v>23</v>
      </c>
      <c r="Q172">
        <v>1</v>
      </c>
      <c r="W172">
        <v>0</v>
      </c>
      <c r="X172">
        <v>598436918</v>
      </c>
      <c r="Y172">
        <f t="shared" si="49"/>
        <v>26.6666667</v>
      </c>
      <c r="AA172">
        <v>583.33000000000004</v>
      </c>
      <c r="AB172">
        <v>0</v>
      </c>
      <c r="AC172">
        <v>0</v>
      </c>
      <c r="AD172">
        <v>0</v>
      </c>
      <c r="AE172">
        <v>613.44000000000005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6</v>
      </c>
      <c r="AT172">
        <v>26.6666667</v>
      </c>
      <c r="AU172" t="s">
        <v>6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ROUND(Y172*Source!I75,7)</f>
        <v>4</v>
      </c>
      <c r="CY172">
        <f>AA172</f>
        <v>583.33000000000004</v>
      </c>
      <c r="CZ172">
        <f>AE172</f>
        <v>613.44000000000005</v>
      </c>
      <c r="DA172">
        <f>AI172</f>
        <v>9.92</v>
      </c>
      <c r="DB172">
        <f t="shared" si="50"/>
        <v>16358.4</v>
      </c>
      <c r="DC172">
        <f t="shared" si="51"/>
        <v>0</v>
      </c>
      <c r="DD172" t="s">
        <v>6</v>
      </c>
      <c r="DE172" t="s">
        <v>6</v>
      </c>
      <c r="DF172">
        <f>ROUND(ROUND(AE172*AI172,0)*CX172,0)</f>
        <v>24340</v>
      </c>
      <c r="DG172">
        <f t="shared" si="64"/>
        <v>0</v>
      </c>
      <c r="DH172">
        <f>ROUND(ROUND(AG172,0)*CX172,0)</f>
        <v>0</v>
      </c>
      <c r="DI172">
        <f t="shared" si="63"/>
        <v>0</v>
      </c>
      <c r="DJ172">
        <f>DF172</f>
        <v>24340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ROW(Source!A75)</f>
        <v>75</v>
      </c>
      <c r="B173">
        <v>92867283</v>
      </c>
      <c r="C173">
        <v>92867771</v>
      </c>
      <c r="D173">
        <v>0</v>
      </c>
      <c r="E173">
        <v>1</v>
      </c>
      <c r="F173">
        <v>1</v>
      </c>
      <c r="G173">
        <v>1</v>
      </c>
      <c r="H173">
        <v>3</v>
      </c>
      <c r="I173" t="s">
        <v>30</v>
      </c>
      <c r="J173" t="s">
        <v>6</v>
      </c>
      <c r="K173" t="s">
        <v>196</v>
      </c>
      <c r="L173">
        <v>1371</v>
      </c>
      <c r="N173">
        <v>1013</v>
      </c>
      <c r="O173" t="s">
        <v>23</v>
      </c>
      <c r="P173" t="s">
        <v>23</v>
      </c>
      <c r="Q173">
        <v>1</v>
      </c>
      <c r="W173">
        <v>0</v>
      </c>
      <c r="X173">
        <v>-1035133177</v>
      </c>
      <c r="Y173">
        <f t="shared" si="49"/>
        <v>73.333333300000007</v>
      </c>
      <c r="AA173">
        <v>250</v>
      </c>
      <c r="AB173">
        <v>0</v>
      </c>
      <c r="AC173">
        <v>0</v>
      </c>
      <c r="AD173">
        <v>0</v>
      </c>
      <c r="AE173">
        <v>262.91000000000003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6</v>
      </c>
      <c r="AT173">
        <v>73.333333300000007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ROUND(Y173*Source!I75,7)</f>
        <v>11</v>
      </c>
      <c r="CY173">
        <f>AA173</f>
        <v>250</v>
      </c>
      <c r="CZ173">
        <f>AE173</f>
        <v>262.91000000000003</v>
      </c>
      <c r="DA173">
        <f>AI173</f>
        <v>9.92</v>
      </c>
      <c r="DB173">
        <f t="shared" si="50"/>
        <v>19280.07</v>
      </c>
      <c r="DC173">
        <f t="shared" si="51"/>
        <v>0</v>
      </c>
      <c r="DD173" t="s">
        <v>6</v>
      </c>
      <c r="DE173" t="s">
        <v>6</v>
      </c>
      <c r="DF173">
        <f>ROUND(ROUND(AE173*AI173,0)*CX173,0)</f>
        <v>28688</v>
      </c>
      <c r="DG173">
        <f t="shared" si="64"/>
        <v>0</v>
      </c>
      <c r="DH173">
        <f>ROUND(ROUND(AG173,0)*CX173,0)</f>
        <v>0</v>
      </c>
      <c r="DI173">
        <f t="shared" si="63"/>
        <v>0</v>
      </c>
      <c r="DJ173">
        <f>DF173</f>
        <v>28688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ROW(Source!A78)</f>
        <v>78</v>
      </c>
      <c r="B174">
        <v>92867283</v>
      </c>
      <c r="C174">
        <v>92867788</v>
      </c>
      <c r="D174">
        <v>49510765</v>
      </c>
      <c r="E174">
        <v>70</v>
      </c>
      <c r="F174">
        <v>1</v>
      </c>
      <c r="G174">
        <v>1</v>
      </c>
      <c r="H174">
        <v>1</v>
      </c>
      <c r="I174" t="s">
        <v>634</v>
      </c>
      <c r="J174" t="s">
        <v>6</v>
      </c>
      <c r="K174" t="s">
        <v>635</v>
      </c>
      <c r="L174">
        <v>1191</v>
      </c>
      <c r="N174">
        <v>1013</v>
      </c>
      <c r="O174" t="s">
        <v>525</v>
      </c>
      <c r="P174" t="s">
        <v>525</v>
      </c>
      <c r="Q174">
        <v>1</v>
      </c>
      <c r="W174">
        <v>0</v>
      </c>
      <c r="X174">
        <v>-946583284</v>
      </c>
      <c r="Y174">
        <f t="shared" si="49"/>
        <v>72.599999999999994</v>
      </c>
      <c r="AA174">
        <v>0</v>
      </c>
      <c r="AB174">
        <v>0</v>
      </c>
      <c r="AC174">
        <v>0</v>
      </c>
      <c r="AD174">
        <v>437.74</v>
      </c>
      <c r="AE174">
        <v>0</v>
      </c>
      <c r="AF174">
        <v>0</v>
      </c>
      <c r="AG174">
        <v>0</v>
      </c>
      <c r="AH174">
        <v>9.76</v>
      </c>
      <c r="AI174">
        <v>1</v>
      </c>
      <c r="AJ174">
        <v>1</v>
      </c>
      <c r="AK174">
        <v>1</v>
      </c>
      <c r="AL174">
        <v>44.85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72.599999999999994</v>
      </c>
      <c r="AU174" t="s">
        <v>6</v>
      </c>
      <c r="AV174">
        <v>1</v>
      </c>
      <c r="AW174">
        <v>2</v>
      </c>
      <c r="AX174">
        <v>92867801</v>
      </c>
      <c r="AY174">
        <v>1</v>
      </c>
      <c r="AZ174">
        <v>0</v>
      </c>
      <c r="BA174">
        <v>161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ROUND(AT174*Source!I78*AH174*AL174,0)</f>
        <v>6674</v>
      </c>
      <c r="CV174">
        <f>ROUND(Y174*Source!I78,7)</f>
        <v>15.246</v>
      </c>
      <c r="CW174">
        <v>0</v>
      </c>
      <c r="CX174">
        <f>ROUND(Y174*Source!I78,7)</f>
        <v>15.246</v>
      </c>
      <c r="CY174">
        <f>AD174</f>
        <v>437.74</v>
      </c>
      <c r="CZ174">
        <f>AH174</f>
        <v>9.76</v>
      </c>
      <c r="DA174">
        <f>AL174</f>
        <v>44.85</v>
      </c>
      <c r="DB174">
        <f t="shared" si="50"/>
        <v>708.58</v>
      </c>
      <c r="DC174">
        <f t="shared" si="51"/>
        <v>0</v>
      </c>
      <c r="DD174" t="s">
        <v>6</v>
      </c>
      <c r="DE174" t="s">
        <v>6</v>
      </c>
      <c r="DF174">
        <f>ROUND(ROUND(AE174,0)*CX174,0)</f>
        <v>0</v>
      </c>
      <c r="DG174">
        <f t="shared" si="64"/>
        <v>0</v>
      </c>
      <c r="DH174">
        <f>ROUND(ROUND(AG174,0)*CX174,0)</f>
        <v>0</v>
      </c>
      <c r="DI174">
        <f>ROUND(ROUND(AH174*AL174,0)*CX174,0)</f>
        <v>6678</v>
      </c>
      <c r="DJ174">
        <f>DI174</f>
        <v>6678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ROW(Source!A78)</f>
        <v>78</v>
      </c>
      <c r="B175">
        <v>92867283</v>
      </c>
      <c r="C175">
        <v>92867788</v>
      </c>
      <c r="D175">
        <v>49510905</v>
      </c>
      <c r="E175">
        <v>70</v>
      </c>
      <c r="F175">
        <v>1</v>
      </c>
      <c r="G175">
        <v>1</v>
      </c>
      <c r="H175">
        <v>1</v>
      </c>
      <c r="I175" t="s">
        <v>537</v>
      </c>
      <c r="J175" t="s">
        <v>6</v>
      </c>
      <c r="K175" t="s">
        <v>538</v>
      </c>
      <c r="L175">
        <v>1191</v>
      </c>
      <c r="N175">
        <v>1013</v>
      </c>
      <c r="O175" t="s">
        <v>525</v>
      </c>
      <c r="P175" t="s">
        <v>525</v>
      </c>
      <c r="Q175">
        <v>1</v>
      </c>
      <c r="W175">
        <v>0</v>
      </c>
      <c r="X175">
        <v>-1417349443</v>
      </c>
      <c r="Y175">
        <f t="shared" si="49"/>
        <v>2.06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2.06</v>
      </c>
      <c r="AU175" t="s">
        <v>6</v>
      </c>
      <c r="AV175">
        <v>2</v>
      </c>
      <c r="AW175">
        <v>2</v>
      </c>
      <c r="AX175">
        <v>92867802</v>
      </c>
      <c r="AY175">
        <v>1</v>
      </c>
      <c r="AZ175">
        <v>0</v>
      </c>
      <c r="BA175">
        <v>162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ROUND(Y175*Source!I78,7)</f>
        <v>0.43259999999999998</v>
      </c>
      <c r="CY175">
        <f>AD175</f>
        <v>0</v>
      </c>
      <c r="CZ175">
        <f>AH175</f>
        <v>0</v>
      </c>
      <c r="DA175">
        <f>AL175</f>
        <v>1</v>
      </c>
      <c r="DB175">
        <f t="shared" si="50"/>
        <v>0</v>
      </c>
      <c r="DC175">
        <f t="shared" si="51"/>
        <v>0</v>
      </c>
      <c r="DD175" t="s">
        <v>6</v>
      </c>
      <c r="DE175" t="s">
        <v>6</v>
      </c>
      <c r="DF175">
        <f>ROUND(ROUND(AE175,0)*CX175,0)</f>
        <v>0</v>
      </c>
      <c r="DG175">
        <f t="shared" si="64"/>
        <v>0</v>
      </c>
      <c r="DH175">
        <f>ROUND(ROUND(AG175*AK175,0)*CX175,0)</f>
        <v>0</v>
      </c>
      <c r="DI175">
        <f t="shared" ref="DI175:DI185" si="65">ROUND(ROUND(AH175,0)*CX175,0)</f>
        <v>0</v>
      </c>
      <c r="DJ175">
        <f>DI175</f>
        <v>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ROW(Source!A78)</f>
        <v>78</v>
      </c>
      <c r="B176">
        <v>92867283</v>
      </c>
      <c r="C176">
        <v>92867788</v>
      </c>
      <c r="D176">
        <v>49672515</v>
      </c>
      <c r="E176">
        <v>1</v>
      </c>
      <c r="F176">
        <v>1</v>
      </c>
      <c r="G176">
        <v>1</v>
      </c>
      <c r="H176">
        <v>2</v>
      </c>
      <c r="I176" t="s">
        <v>636</v>
      </c>
      <c r="J176" t="s">
        <v>637</v>
      </c>
      <c r="K176" t="s">
        <v>638</v>
      </c>
      <c r="L176">
        <v>1367</v>
      </c>
      <c r="N176">
        <v>1011</v>
      </c>
      <c r="O176" t="s">
        <v>542</v>
      </c>
      <c r="P176" t="s">
        <v>542</v>
      </c>
      <c r="Q176">
        <v>1</v>
      </c>
      <c r="W176">
        <v>0</v>
      </c>
      <c r="X176">
        <v>-130837057</v>
      </c>
      <c r="Y176">
        <f t="shared" si="49"/>
        <v>0.18</v>
      </c>
      <c r="AA176">
        <v>0</v>
      </c>
      <c r="AB176">
        <v>1358.21</v>
      </c>
      <c r="AC176">
        <v>605.48</v>
      </c>
      <c r="AD176">
        <v>0</v>
      </c>
      <c r="AE176">
        <v>0</v>
      </c>
      <c r="AF176">
        <v>86.4</v>
      </c>
      <c r="AG176">
        <v>13.5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0.18</v>
      </c>
      <c r="AU176" t="s">
        <v>6</v>
      </c>
      <c r="AV176">
        <v>0</v>
      </c>
      <c r="AW176">
        <v>2</v>
      </c>
      <c r="AX176">
        <v>92867803</v>
      </c>
      <c r="AY176">
        <v>1</v>
      </c>
      <c r="AZ176">
        <v>0</v>
      </c>
      <c r="BA176">
        <v>163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ROUND(Y176*Source!I78*DO176,7)</f>
        <v>0</v>
      </c>
      <c r="CX176">
        <f>ROUND(Y176*Source!I78,7)</f>
        <v>3.78E-2</v>
      </c>
      <c r="CY176">
        <f>AB176</f>
        <v>1358.21</v>
      </c>
      <c r="CZ176">
        <f>AF176</f>
        <v>86.4</v>
      </c>
      <c r="DA176">
        <f>AJ176</f>
        <v>15.72</v>
      </c>
      <c r="DB176">
        <f t="shared" si="50"/>
        <v>15.55</v>
      </c>
      <c r="DC176">
        <f t="shared" si="51"/>
        <v>2.4300000000000002</v>
      </c>
      <c r="DD176" t="s">
        <v>6</v>
      </c>
      <c r="DE176" t="s">
        <v>6</v>
      </c>
      <c r="DF176">
        <f>ROUND(ROUND(AE176,0)*CX176,0)</f>
        <v>0</v>
      </c>
      <c r="DG176">
        <f>ROUND(ROUND(AF176*AJ176,0)*CX176,0)</f>
        <v>51</v>
      </c>
      <c r="DH176">
        <f>ROUND(ROUND(AG176*AK176,0)*CX176,0)</f>
        <v>23</v>
      </c>
      <c r="DI176">
        <f t="shared" si="65"/>
        <v>0</v>
      </c>
      <c r="DJ176">
        <f>DG176</f>
        <v>51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ROW(Source!A78)</f>
        <v>78</v>
      </c>
      <c r="B177">
        <v>92867283</v>
      </c>
      <c r="C177">
        <v>92867788</v>
      </c>
      <c r="D177">
        <v>49672573</v>
      </c>
      <c r="E177">
        <v>1</v>
      </c>
      <c r="F177">
        <v>1</v>
      </c>
      <c r="G177">
        <v>1</v>
      </c>
      <c r="H177">
        <v>2</v>
      </c>
      <c r="I177" t="s">
        <v>563</v>
      </c>
      <c r="J177" t="s">
        <v>564</v>
      </c>
      <c r="K177" t="s">
        <v>565</v>
      </c>
      <c r="L177">
        <v>1367</v>
      </c>
      <c r="N177">
        <v>1011</v>
      </c>
      <c r="O177" t="s">
        <v>542</v>
      </c>
      <c r="P177" t="s">
        <v>542</v>
      </c>
      <c r="Q177">
        <v>1</v>
      </c>
      <c r="W177">
        <v>0</v>
      </c>
      <c r="X177">
        <v>-430484415</v>
      </c>
      <c r="Y177">
        <f t="shared" si="49"/>
        <v>0.1</v>
      </c>
      <c r="AA177">
        <v>0</v>
      </c>
      <c r="AB177">
        <v>1814.09</v>
      </c>
      <c r="AC177">
        <v>605.48</v>
      </c>
      <c r="AD177">
        <v>0</v>
      </c>
      <c r="AE177">
        <v>0</v>
      </c>
      <c r="AF177">
        <v>115.4</v>
      </c>
      <c r="AG177">
        <v>13.5</v>
      </c>
      <c r="AH177">
        <v>0</v>
      </c>
      <c r="AI177">
        <v>1</v>
      </c>
      <c r="AJ177">
        <v>15.72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0.1</v>
      </c>
      <c r="AU177" t="s">
        <v>6</v>
      </c>
      <c r="AV177">
        <v>0</v>
      </c>
      <c r="AW177">
        <v>2</v>
      </c>
      <c r="AX177">
        <v>92867804</v>
      </c>
      <c r="AY177">
        <v>1</v>
      </c>
      <c r="AZ177">
        <v>0</v>
      </c>
      <c r="BA177">
        <v>164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ROUND(Y177*Source!I78*DO177,7)</f>
        <v>0</v>
      </c>
      <c r="CX177">
        <f>ROUND(Y177*Source!I78,7)</f>
        <v>2.1000000000000001E-2</v>
      </c>
      <c r="CY177">
        <f>AB177</f>
        <v>1814.09</v>
      </c>
      <c r="CZ177">
        <f>AF177</f>
        <v>115.4</v>
      </c>
      <c r="DA177">
        <f>AJ177</f>
        <v>15.72</v>
      </c>
      <c r="DB177">
        <f t="shared" si="50"/>
        <v>11.54</v>
      </c>
      <c r="DC177">
        <f t="shared" si="51"/>
        <v>1.35</v>
      </c>
      <c r="DD177" t="s">
        <v>6</v>
      </c>
      <c r="DE177" t="s">
        <v>6</v>
      </c>
      <c r="DF177">
        <f>ROUND(ROUND(AE177,0)*CX177,0)</f>
        <v>0</v>
      </c>
      <c r="DG177">
        <f>ROUND(ROUND(AF177*AJ177,0)*CX177,0)</f>
        <v>38</v>
      </c>
      <c r="DH177">
        <f>ROUND(ROUND(AG177*AK177,0)*CX177,0)</f>
        <v>13</v>
      </c>
      <c r="DI177">
        <f t="shared" si="65"/>
        <v>0</v>
      </c>
      <c r="DJ177">
        <f>DG177</f>
        <v>38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ROW(Source!A78)</f>
        <v>78</v>
      </c>
      <c r="B178">
        <v>92867283</v>
      </c>
      <c r="C178">
        <v>92867788</v>
      </c>
      <c r="D178">
        <v>49673503</v>
      </c>
      <c r="E178">
        <v>1</v>
      </c>
      <c r="F178">
        <v>1</v>
      </c>
      <c r="G178">
        <v>1</v>
      </c>
      <c r="H178">
        <v>2</v>
      </c>
      <c r="I178" t="s">
        <v>539</v>
      </c>
      <c r="J178" t="s">
        <v>540</v>
      </c>
      <c r="K178" t="s">
        <v>541</v>
      </c>
      <c r="L178">
        <v>1367</v>
      </c>
      <c r="N178">
        <v>1011</v>
      </c>
      <c r="O178" t="s">
        <v>542</v>
      </c>
      <c r="P178" t="s">
        <v>542</v>
      </c>
      <c r="Q178">
        <v>1</v>
      </c>
      <c r="W178">
        <v>0</v>
      </c>
      <c r="X178">
        <v>509054691</v>
      </c>
      <c r="Y178">
        <f t="shared" si="49"/>
        <v>1.78</v>
      </c>
      <c r="AA178">
        <v>0</v>
      </c>
      <c r="AB178">
        <v>1032.96</v>
      </c>
      <c r="AC178">
        <v>520.26</v>
      </c>
      <c r="AD178">
        <v>0</v>
      </c>
      <c r="AE178">
        <v>0</v>
      </c>
      <c r="AF178">
        <v>65.709999999999994</v>
      </c>
      <c r="AG178">
        <v>11.6</v>
      </c>
      <c r="AH178">
        <v>0</v>
      </c>
      <c r="AI178">
        <v>1</v>
      </c>
      <c r="AJ178">
        <v>15.72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1.78</v>
      </c>
      <c r="AU178" t="s">
        <v>6</v>
      </c>
      <c r="AV178">
        <v>0</v>
      </c>
      <c r="AW178">
        <v>2</v>
      </c>
      <c r="AX178">
        <v>92867805</v>
      </c>
      <c r="AY178">
        <v>1</v>
      </c>
      <c r="AZ178">
        <v>0</v>
      </c>
      <c r="BA178">
        <v>165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ROUND(Y178*Source!I78*DO178,7)</f>
        <v>0</v>
      </c>
      <c r="CX178">
        <f>ROUND(Y178*Source!I78,7)</f>
        <v>0.37380000000000002</v>
      </c>
      <c r="CY178">
        <f>AB178</f>
        <v>1032.96</v>
      </c>
      <c r="CZ178">
        <f>AF178</f>
        <v>65.709999999999994</v>
      </c>
      <c r="DA178">
        <f>AJ178</f>
        <v>15.72</v>
      </c>
      <c r="DB178">
        <f t="shared" si="50"/>
        <v>116.96</v>
      </c>
      <c r="DC178">
        <f t="shared" si="51"/>
        <v>20.65</v>
      </c>
      <c r="DD178" t="s">
        <v>6</v>
      </c>
      <c r="DE178" t="s">
        <v>6</v>
      </c>
      <c r="DF178">
        <f>ROUND(ROUND(AE178,0)*CX178,0)</f>
        <v>0</v>
      </c>
      <c r="DG178">
        <f>ROUND(ROUND(AF178*AJ178,0)*CX178,0)</f>
        <v>386</v>
      </c>
      <c r="DH178">
        <f>ROUND(ROUND(AG178*AK178,0)*CX178,0)</f>
        <v>194</v>
      </c>
      <c r="DI178">
        <f t="shared" si="65"/>
        <v>0</v>
      </c>
      <c r="DJ178">
        <f>DG178</f>
        <v>386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ROW(Source!A78)</f>
        <v>78</v>
      </c>
      <c r="B179">
        <v>92867283</v>
      </c>
      <c r="C179">
        <v>92867788</v>
      </c>
      <c r="D179">
        <v>49523203</v>
      </c>
      <c r="E179">
        <v>1</v>
      </c>
      <c r="F179">
        <v>1</v>
      </c>
      <c r="G179">
        <v>1</v>
      </c>
      <c r="H179">
        <v>3</v>
      </c>
      <c r="I179" t="s">
        <v>639</v>
      </c>
      <c r="J179" t="s">
        <v>640</v>
      </c>
      <c r="K179" t="s">
        <v>641</v>
      </c>
      <c r="L179">
        <v>1339</v>
      </c>
      <c r="N179">
        <v>1007</v>
      </c>
      <c r="O179" t="s">
        <v>612</v>
      </c>
      <c r="P179" t="s">
        <v>612</v>
      </c>
      <c r="Q179">
        <v>1</v>
      </c>
      <c r="W179">
        <v>0</v>
      </c>
      <c r="X179">
        <v>-143474561</v>
      </c>
      <c r="Y179">
        <f t="shared" si="49"/>
        <v>7.03</v>
      </c>
      <c r="AA179">
        <v>24.2</v>
      </c>
      <c r="AB179">
        <v>0</v>
      </c>
      <c r="AC179">
        <v>0</v>
      </c>
      <c r="AD179">
        <v>0</v>
      </c>
      <c r="AE179">
        <v>2.44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7.03</v>
      </c>
      <c r="AU179" t="s">
        <v>6</v>
      </c>
      <c r="AV179">
        <v>0</v>
      </c>
      <c r="AW179">
        <v>2</v>
      </c>
      <c r="AX179">
        <v>92867806</v>
      </c>
      <c r="AY179">
        <v>1</v>
      </c>
      <c r="AZ179">
        <v>0</v>
      </c>
      <c r="BA179">
        <v>166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ROUND(Y179*Source!I78,7)</f>
        <v>1.4762999999999999</v>
      </c>
      <c r="CY179">
        <f t="shared" ref="CY179:CY185" si="66">AA179</f>
        <v>24.2</v>
      </c>
      <c r="CZ179">
        <f t="shared" ref="CZ179:CZ185" si="67">AE179</f>
        <v>2.44</v>
      </c>
      <c r="DA179">
        <f t="shared" ref="DA179:DA185" si="68">AI179</f>
        <v>9.92</v>
      </c>
      <c r="DB179">
        <f t="shared" si="50"/>
        <v>17.149999999999999</v>
      </c>
      <c r="DC179">
        <f t="shared" si="51"/>
        <v>0</v>
      </c>
      <c r="DD179" t="s">
        <v>6</v>
      </c>
      <c r="DE179" t="s">
        <v>6</v>
      </c>
      <c r="DF179">
        <f t="shared" ref="DF179:DF185" si="69">ROUND(ROUND(AE179*AI179,0)*CX179,0)</f>
        <v>35</v>
      </c>
      <c r="DG179">
        <f t="shared" ref="DG179:DG187" si="70">ROUND(ROUND(AF179,0)*CX179,0)</f>
        <v>0</v>
      </c>
      <c r="DH179">
        <f t="shared" ref="DH179:DH186" si="71">ROUND(ROUND(AG179,0)*CX179,0)</f>
        <v>0</v>
      </c>
      <c r="DI179">
        <f t="shared" si="65"/>
        <v>0</v>
      </c>
      <c r="DJ179">
        <f t="shared" ref="DJ179:DJ185" si="72">DF179</f>
        <v>35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ROW(Source!A78)</f>
        <v>78</v>
      </c>
      <c r="B180">
        <v>92867283</v>
      </c>
      <c r="C180">
        <v>92867788</v>
      </c>
      <c r="D180">
        <v>49523851</v>
      </c>
      <c r="E180">
        <v>1</v>
      </c>
      <c r="F180">
        <v>1</v>
      </c>
      <c r="G180">
        <v>1</v>
      </c>
      <c r="H180">
        <v>3</v>
      </c>
      <c r="I180" t="s">
        <v>625</v>
      </c>
      <c r="J180" t="s">
        <v>626</v>
      </c>
      <c r="K180" t="s">
        <v>627</v>
      </c>
      <c r="L180">
        <v>1346</v>
      </c>
      <c r="N180">
        <v>1009</v>
      </c>
      <c r="O180" t="s">
        <v>289</v>
      </c>
      <c r="P180" t="s">
        <v>289</v>
      </c>
      <c r="Q180">
        <v>1</v>
      </c>
      <c r="W180">
        <v>0</v>
      </c>
      <c r="X180">
        <v>-617477323</v>
      </c>
      <c r="Y180">
        <f t="shared" si="49"/>
        <v>0.05</v>
      </c>
      <c r="AA180">
        <v>369.92</v>
      </c>
      <c r="AB180">
        <v>0</v>
      </c>
      <c r="AC180">
        <v>0</v>
      </c>
      <c r="AD180">
        <v>0</v>
      </c>
      <c r="AE180">
        <v>37.29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0.05</v>
      </c>
      <c r="AU180" t="s">
        <v>6</v>
      </c>
      <c r="AV180">
        <v>0</v>
      </c>
      <c r="AW180">
        <v>2</v>
      </c>
      <c r="AX180">
        <v>92867807</v>
      </c>
      <c r="AY180">
        <v>1</v>
      </c>
      <c r="AZ180">
        <v>0</v>
      </c>
      <c r="BA180">
        <v>167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ROUND(Y180*Source!I78,7)</f>
        <v>1.0500000000000001E-2</v>
      </c>
      <c r="CY180">
        <f t="shared" si="66"/>
        <v>369.92</v>
      </c>
      <c r="CZ180">
        <f t="shared" si="67"/>
        <v>37.29</v>
      </c>
      <c r="DA180">
        <f t="shared" si="68"/>
        <v>9.92</v>
      </c>
      <c r="DB180">
        <f t="shared" si="50"/>
        <v>1.86</v>
      </c>
      <c r="DC180">
        <f t="shared" si="51"/>
        <v>0</v>
      </c>
      <c r="DD180" t="s">
        <v>6</v>
      </c>
      <c r="DE180" t="s">
        <v>6</v>
      </c>
      <c r="DF180">
        <f t="shared" si="69"/>
        <v>4</v>
      </c>
      <c r="DG180">
        <f t="shared" si="70"/>
        <v>0</v>
      </c>
      <c r="DH180">
        <f t="shared" si="71"/>
        <v>0</v>
      </c>
      <c r="DI180">
        <f t="shared" si="65"/>
        <v>0</v>
      </c>
      <c r="DJ180">
        <f t="shared" si="72"/>
        <v>4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ROW(Source!A78)</f>
        <v>78</v>
      </c>
      <c r="B181">
        <v>92867283</v>
      </c>
      <c r="C181">
        <v>92867788</v>
      </c>
      <c r="D181">
        <v>49527729</v>
      </c>
      <c r="E181">
        <v>1</v>
      </c>
      <c r="F181">
        <v>1</v>
      </c>
      <c r="G181">
        <v>1</v>
      </c>
      <c r="H181">
        <v>3</v>
      </c>
      <c r="I181" t="s">
        <v>642</v>
      </c>
      <c r="J181" t="s">
        <v>643</v>
      </c>
      <c r="K181" t="s">
        <v>644</v>
      </c>
      <c r="L181">
        <v>1346</v>
      </c>
      <c r="N181">
        <v>1009</v>
      </c>
      <c r="O181" t="s">
        <v>289</v>
      </c>
      <c r="P181" t="s">
        <v>289</v>
      </c>
      <c r="Q181">
        <v>1</v>
      </c>
      <c r="W181">
        <v>0</v>
      </c>
      <c r="X181">
        <v>30735328</v>
      </c>
      <c r="Y181">
        <f t="shared" si="49"/>
        <v>2.5100000000000001E-2</v>
      </c>
      <c r="AA181">
        <v>21.33</v>
      </c>
      <c r="AB181">
        <v>0</v>
      </c>
      <c r="AC181">
        <v>0</v>
      </c>
      <c r="AD181">
        <v>0</v>
      </c>
      <c r="AE181">
        <v>2.15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2.5100000000000001E-2</v>
      </c>
      <c r="AU181" t="s">
        <v>6</v>
      </c>
      <c r="AV181">
        <v>0</v>
      </c>
      <c r="AW181">
        <v>2</v>
      </c>
      <c r="AX181">
        <v>92867808</v>
      </c>
      <c r="AY181">
        <v>1</v>
      </c>
      <c r="AZ181">
        <v>0</v>
      </c>
      <c r="BA181">
        <v>168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ROUND(Y181*Source!I78,7)</f>
        <v>5.2709999999999996E-3</v>
      </c>
      <c r="CY181">
        <f t="shared" si="66"/>
        <v>21.33</v>
      </c>
      <c r="CZ181">
        <f t="shared" si="67"/>
        <v>2.15</v>
      </c>
      <c r="DA181">
        <f t="shared" si="68"/>
        <v>9.92</v>
      </c>
      <c r="DB181">
        <f t="shared" si="50"/>
        <v>0.05</v>
      </c>
      <c r="DC181">
        <f t="shared" si="51"/>
        <v>0</v>
      </c>
      <c r="DD181" t="s">
        <v>6</v>
      </c>
      <c r="DE181" t="s">
        <v>6</v>
      </c>
      <c r="DF181">
        <f t="shared" si="69"/>
        <v>0</v>
      </c>
      <c r="DG181">
        <f t="shared" si="70"/>
        <v>0</v>
      </c>
      <c r="DH181">
        <f t="shared" si="71"/>
        <v>0</v>
      </c>
      <c r="DI181">
        <f t="shared" si="65"/>
        <v>0</v>
      </c>
      <c r="DJ181">
        <f t="shared" si="72"/>
        <v>0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ROW(Source!A78)</f>
        <v>78</v>
      </c>
      <c r="B182">
        <v>92867283</v>
      </c>
      <c r="C182">
        <v>92867788</v>
      </c>
      <c r="D182">
        <v>49554500</v>
      </c>
      <c r="E182">
        <v>1</v>
      </c>
      <c r="F182">
        <v>1</v>
      </c>
      <c r="G182">
        <v>1</v>
      </c>
      <c r="H182">
        <v>3</v>
      </c>
      <c r="I182" t="s">
        <v>628</v>
      </c>
      <c r="J182" t="s">
        <v>629</v>
      </c>
      <c r="K182" t="s">
        <v>630</v>
      </c>
      <c r="L182">
        <v>1346</v>
      </c>
      <c r="N182">
        <v>1009</v>
      </c>
      <c r="O182" t="s">
        <v>289</v>
      </c>
      <c r="P182" t="s">
        <v>289</v>
      </c>
      <c r="Q182">
        <v>1</v>
      </c>
      <c r="W182">
        <v>0</v>
      </c>
      <c r="X182">
        <v>639726700</v>
      </c>
      <c r="Y182">
        <f t="shared" si="49"/>
        <v>0.4</v>
      </c>
      <c r="AA182">
        <v>149.99</v>
      </c>
      <c r="AB182">
        <v>0</v>
      </c>
      <c r="AC182">
        <v>0</v>
      </c>
      <c r="AD182">
        <v>0</v>
      </c>
      <c r="AE182">
        <v>15.12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0.4</v>
      </c>
      <c r="AU182" t="s">
        <v>6</v>
      </c>
      <c r="AV182">
        <v>0</v>
      </c>
      <c r="AW182">
        <v>2</v>
      </c>
      <c r="AX182">
        <v>92867809</v>
      </c>
      <c r="AY182">
        <v>1</v>
      </c>
      <c r="AZ182">
        <v>0</v>
      </c>
      <c r="BA182">
        <v>169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ROUND(Y182*Source!I78,7)</f>
        <v>8.4000000000000005E-2</v>
      </c>
      <c r="CY182">
        <f t="shared" si="66"/>
        <v>149.99</v>
      </c>
      <c r="CZ182">
        <f t="shared" si="67"/>
        <v>15.12</v>
      </c>
      <c r="DA182">
        <f t="shared" si="68"/>
        <v>9.92</v>
      </c>
      <c r="DB182">
        <f t="shared" si="50"/>
        <v>6.05</v>
      </c>
      <c r="DC182">
        <f t="shared" si="51"/>
        <v>0</v>
      </c>
      <c r="DD182" t="s">
        <v>6</v>
      </c>
      <c r="DE182" t="s">
        <v>6</v>
      </c>
      <c r="DF182">
        <f t="shared" si="69"/>
        <v>13</v>
      </c>
      <c r="DG182">
        <f t="shared" si="70"/>
        <v>0</v>
      </c>
      <c r="DH182">
        <f t="shared" si="71"/>
        <v>0</v>
      </c>
      <c r="DI182">
        <f t="shared" si="65"/>
        <v>0</v>
      </c>
      <c r="DJ182">
        <f t="shared" si="72"/>
        <v>13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ROW(Source!A78)</f>
        <v>78</v>
      </c>
      <c r="B183">
        <v>92867283</v>
      </c>
      <c r="C183">
        <v>92867788</v>
      </c>
      <c r="D183">
        <v>49555188</v>
      </c>
      <c r="E183">
        <v>1</v>
      </c>
      <c r="F183">
        <v>1</v>
      </c>
      <c r="G183">
        <v>1</v>
      </c>
      <c r="H183">
        <v>3</v>
      </c>
      <c r="I183" t="s">
        <v>631</v>
      </c>
      <c r="J183" t="s">
        <v>632</v>
      </c>
      <c r="K183" t="s">
        <v>633</v>
      </c>
      <c r="L183">
        <v>1348</v>
      </c>
      <c r="N183">
        <v>1009</v>
      </c>
      <c r="O183" t="s">
        <v>249</v>
      </c>
      <c r="P183" t="s">
        <v>249</v>
      </c>
      <c r="Q183">
        <v>1000</v>
      </c>
      <c r="W183">
        <v>0</v>
      </c>
      <c r="X183">
        <v>859929720</v>
      </c>
      <c r="Y183">
        <f t="shared" si="49"/>
        <v>4.6000000000000001E-4</v>
      </c>
      <c r="AA183">
        <v>168144</v>
      </c>
      <c r="AB183">
        <v>0</v>
      </c>
      <c r="AC183">
        <v>0</v>
      </c>
      <c r="AD183">
        <v>0</v>
      </c>
      <c r="AE183">
        <v>16950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4.6000000000000001E-4</v>
      </c>
      <c r="AU183" t="s">
        <v>6</v>
      </c>
      <c r="AV183">
        <v>0</v>
      </c>
      <c r="AW183">
        <v>2</v>
      </c>
      <c r="AX183">
        <v>92867810</v>
      </c>
      <c r="AY183">
        <v>1</v>
      </c>
      <c r="AZ183">
        <v>0</v>
      </c>
      <c r="BA183">
        <v>170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ROUND(Y183*Source!I78,7)</f>
        <v>9.6600000000000003E-5</v>
      </c>
      <c r="CY183">
        <f t="shared" si="66"/>
        <v>168144</v>
      </c>
      <c r="CZ183">
        <f t="shared" si="67"/>
        <v>16950</v>
      </c>
      <c r="DA183">
        <f t="shared" si="68"/>
        <v>9.92</v>
      </c>
      <c r="DB183">
        <f t="shared" si="50"/>
        <v>7.8</v>
      </c>
      <c r="DC183">
        <f t="shared" si="51"/>
        <v>0</v>
      </c>
      <c r="DD183" t="s">
        <v>6</v>
      </c>
      <c r="DE183" t="s">
        <v>6</v>
      </c>
      <c r="DF183">
        <f t="shared" si="69"/>
        <v>16</v>
      </c>
      <c r="DG183">
        <f t="shared" si="70"/>
        <v>0</v>
      </c>
      <c r="DH183">
        <f t="shared" si="71"/>
        <v>0</v>
      </c>
      <c r="DI183">
        <f t="shared" si="65"/>
        <v>0</v>
      </c>
      <c r="DJ183">
        <f t="shared" si="72"/>
        <v>16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ROW(Source!A78)</f>
        <v>78</v>
      </c>
      <c r="B184">
        <v>92867283</v>
      </c>
      <c r="C184">
        <v>92867788</v>
      </c>
      <c r="D184">
        <v>49579095</v>
      </c>
      <c r="E184">
        <v>1</v>
      </c>
      <c r="F184">
        <v>1</v>
      </c>
      <c r="G184">
        <v>1</v>
      </c>
      <c r="H184">
        <v>3</v>
      </c>
      <c r="I184" t="s">
        <v>207</v>
      </c>
      <c r="J184" t="s">
        <v>210</v>
      </c>
      <c r="K184" t="s">
        <v>208</v>
      </c>
      <c r="L184">
        <v>1301</v>
      </c>
      <c r="N184">
        <v>1003</v>
      </c>
      <c r="O184" t="s">
        <v>209</v>
      </c>
      <c r="P184" t="s">
        <v>209</v>
      </c>
      <c r="Q184">
        <v>1</v>
      </c>
      <c r="W184">
        <v>0</v>
      </c>
      <c r="X184">
        <v>841959378</v>
      </c>
      <c r="Y184">
        <f t="shared" si="49"/>
        <v>85.714285700000005</v>
      </c>
      <c r="AA184">
        <v>611.27</v>
      </c>
      <c r="AB184">
        <v>0</v>
      </c>
      <c r="AC184">
        <v>0</v>
      </c>
      <c r="AD184">
        <v>0</v>
      </c>
      <c r="AE184">
        <v>61.62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6</v>
      </c>
      <c r="AT184">
        <v>85.714285700000005</v>
      </c>
      <c r="AU184" t="s">
        <v>6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ROUND(Y184*Source!I78,7)</f>
        <v>18</v>
      </c>
      <c r="CY184">
        <f t="shared" si="66"/>
        <v>611.27</v>
      </c>
      <c r="CZ184">
        <f t="shared" si="67"/>
        <v>61.62</v>
      </c>
      <c r="DA184">
        <f t="shared" si="68"/>
        <v>9.92</v>
      </c>
      <c r="DB184">
        <f t="shared" si="50"/>
        <v>5281.71</v>
      </c>
      <c r="DC184">
        <f t="shared" si="51"/>
        <v>0</v>
      </c>
      <c r="DD184" t="s">
        <v>6</v>
      </c>
      <c r="DE184" t="s">
        <v>6</v>
      </c>
      <c r="DF184">
        <f t="shared" si="69"/>
        <v>10998</v>
      </c>
      <c r="DG184">
        <f t="shared" si="70"/>
        <v>0</v>
      </c>
      <c r="DH184">
        <f t="shared" si="71"/>
        <v>0</v>
      </c>
      <c r="DI184">
        <f t="shared" si="65"/>
        <v>0</v>
      </c>
      <c r="DJ184">
        <f t="shared" si="72"/>
        <v>10998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ROW(Source!A78)</f>
        <v>78</v>
      </c>
      <c r="B185">
        <v>92867283</v>
      </c>
      <c r="C185">
        <v>92867788</v>
      </c>
      <c r="D185">
        <v>49579121</v>
      </c>
      <c r="E185">
        <v>1</v>
      </c>
      <c r="F185">
        <v>1</v>
      </c>
      <c r="G185">
        <v>1</v>
      </c>
      <c r="H185">
        <v>3</v>
      </c>
      <c r="I185" t="s">
        <v>215</v>
      </c>
      <c r="J185" t="s">
        <v>217</v>
      </c>
      <c r="K185" t="s">
        <v>216</v>
      </c>
      <c r="L185">
        <v>1301</v>
      </c>
      <c r="N185">
        <v>1003</v>
      </c>
      <c r="O185" t="s">
        <v>209</v>
      </c>
      <c r="P185" t="s">
        <v>209</v>
      </c>
      <c r="Q185">
        <v>1</v>
      </c>
      <c r="W185">
        <v>0</v>
      </c>
      <c r="X185">
        <v>-892101427</v>
      </c>
      <c r="Y185">
        <f t="shared" si="49"/>
        <v>14.2857143</v>
      </c>
      <c r="AA185">
        <v>435.29</v>
      </c>
      <c r="AB185">
        <v>0</v>
      </c>
      <c r="AC185">
        <v>0</v>
      </c>
      <c r="AD185">
        <v>0</v>
      </c>
      <c r="AE185">
        <v>43.88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6</v>
      </c>
      <c r="AT185">
        <v>14.2857143</v>
      </c>
      <c r="AU185" t="s">
        <v>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ROUND(Y185*Source!I78,7)</f>
        <v>3</v>
      </c>
      <c r="CY185">
        <f t="shared" si="66"/>
        <v>435.29</v>
      </c>
      <c r="CZ185">
        <f t="shared" si="67"/>
        <v>43.88</v>
      </c>
      <c r="DA185">
        <f t="shared" si="68"/>
        <v>9.92</v>
      </c>
      <c r="DB185">
        <f t="shared" si="50"/>
        <v>626.86</v>
      </c>
      <c r="DC185">
        <f t="shared" si="51"/>
        <v>0</v>
      </c>
      <c r="DD185" t="s">
        <v>6</v>
      </c>
      <c r="DE185" t="s">
        <v>6</v>
      </c>
      <c r="DF185">
        <f t="shared" si="69"/>
        <v>1305</v>
      </c>
      <c r="DG185">
        <f t="shared" si="70"/>
        <v>0</v>
      </c>
      <c r="DH185">
        <f t="shared" si="71"/>
        <v>0</v>
      </c>
      <c r="DI185">
        <f t="shared" si="65"/>
        <v>0</v>
      </c>
      <c r="DJ185">
        <f t="shared" si="72"/>
        <v>1305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ROW(Source!A81)</f>
        <v>81</v>
      </c>
      <c r="B186">
        <v>92867283</v>
      </c>
      <c r="C186">
        <v>92867815</v>
      </c>
      <c r="D186">
        <v>49510765</v>
      </c>
      <c r="E186">
        <v>70</v>
      </c>
      <c r="F186">
        <v>1</v>
      </c>
      <c r="G186">
        <v>1</v>
      </c>
      <c r="H186">
        <v>1</v>
      </c>
      <c r="I186" t="s">
        <v>634</v>
      </c>
      <c r="J186" t="s">
        <v>6</v>
      </c>
      <c r="K186" t="s">
        <v>635</v>
      </c>
      <c r="L186">
        <v>1191</v>
      </c>
      <c r="N186">
        <v>1013</v>
      </c>
      <c r="O186" t="s">
        <v>525</v>
      </c>
      <c r="P186" t="s">
        <v>525</v>
      </c>
      <c r="Q186">
        <v>1</v>
      </c>
      <c r="W186">
        <v>0</v>
      </c>
      <c r="X186">
        <v>-946583284</v>
      </c>
      <c r="Y186">
        <f t="shared" si="49"/>
        <v>50.3</v>
      </c>
      <c r="AA186">
        <v>0</v>
      </c>
      <c r="AB186">
        <v>0</v>
      </c>
      <c r="AC186">
        <v>0</v>
      </c>
      <c r="AD186">
        <v>437.74</v>
      </c>
      <c r="AE186">
        <v>0</v>
      </c>
      <c r="AF186">
        <v>0</v>
      </c>
      <c r="AG186">
        <v>0</v>
      </c>
      <c r="AH186">
        <v>9.76</v>
      </c>
      <c r="AI186">
        <v>1</v>
      </c>
      <c r="AJ186">
        <v>1</v>
      </c>
      <c r="AK186">
        <v>1</v>
      </c>
      <c r="AL186">
        <v>44.85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50.3</v>
      </c>
      <c r="AU186" t="s">
        <v>6</v>
      </c>
      <c r="AV186">
        <v>1</v>
      </c>
      <c r="AW186">
        <v>2</v>
      </c>
      <c r="AX186">
        <v>92867827</v>
      </c>
      <c r="AY186">
        <v>1</v>
      </c>
      <c r="AZ186">
        <v>0</v>
      </c>
      <c r="BA186">
        <v>173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ROUND(AT186*Source!I81*AH186*AL186,0)</f>
        <v>2642</v>
      </c>
      <c r="CV186">
        <f>ROUND(Y186*Source!I81,7)</f>
        <v>6.0359999999999996</v>
      </c>
      <c r="CW186">
        <v>0</v>
      </c>
      <c r="CX186">
        <f>ROUND(Y186*Source!I81,7)</f>
        <v>6.0359999999999996</v>
      </c>
      <c r="CY186">
        <f>AD186</f>
        <v>437.74</v>
      </c>
      <c r="CZ186">
        <f>AH186</f>
        <v>9.76</v>
      </c>
      <c r="DA186">
        <f>AL186</f>
        <v>44.85</v>
      </c>
      <c r="DB186">
        <f t="shared" si="50"/>
        <v>490.93</v>
      </c>
      <c r="DC186">
        <f t="shared" si="51"/>
        <v>0</v>
      </c>
      <c r="DD186" t="s">
        <v>6</v>
      </c>
      <c r="DE186" t="s">
        <v>6</v>
      </c>
      <c r="DF186">
        <f>ROUND(ROUND(AE186,0)*CX186,0)</f>
        <v>0</v>
      </c>
      <c r="DG186">
        <f t="shared" si="70"/>
        <v>0</v>
      </c>
      <c r="DH186">
        <f t="shared" si="71"/>
        <v>0</v>
      </c>
      <c r="DI186">
        <f>ROUND(ROUND(AH186*AL186,0)*CX186,0)</f>
        <v>2644</v>
      </c>
      <c r="DJ186">
        <f>DI186</f>
        <v>2644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ROW(Source!A81)</f>
        <v>81</v>
      </c>
      <c r="B187">
        <v>92867283</v>
      </c>
      <c r="C187">
        <v>92867815</v>
      </c>
      <c r="D187">
        <v>49510905</v>
      </c>
      <c r="E187">
        <v>70</v>
      </c>
      <c r="F187">
        <v>1</v>
      </c>
      <c r="G187">
        <v>1</v>
      </c>
      <c r="H187">
        <v>1</v>
      </c>
      <c r="I187" t="s">
        <v>537</v>
      </c>
      <c r="J187" t="s">
        <v>6</v>
      </c>
      <c r="K187" t="s">
        <v>538</v>
      </c>
      <c r="L187">
        <v>1191</v>
      </c>
      <c r="N187">
        <v>1013</v>
      </c>
      <c r="O187" t="s">
        <v>525</v>
      </c>
      <c r="P187" t="s">
        <v>525</v>
      </c>
      <c r="Q187">
        <v>1</v>
      </c>
      <c r="W187">
        <v>0</v>
      </c>
      <c r="X187">
        <v>-1417349443</v>
      </c>
      <c r="Y187">
        <f t="shared" si="49"/>
        <v>1.35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1.35</v>
      </c>
      <c r="AU187" t="s">
        <v>6</v>
      </c>
      <c r="AV187">
        <v>2</v>
      </c>
      <c r="AW187">
        <v>2</v>
      </c>
      <c r="AX187">
        <v>92867828</v>
      </c>
      <c r="AY187">
        <v>1</v>
      </c>
      <c r="AZ187">
        <v>0</v>
      </c>
      <c r="BA187">
        <v>174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ROUND(Y187*Source!I81,7)</f>
        <v>0.16200000000000001</v>
      </c>
      <c r="CY187">
        <f>AD187</f>
        <v>0</v>
      </c>
      <c r="CZ187">
        <f>AH187</f>
        <v>0</v>
      </c>
      <c r="DA187">
        <f>AL187</f>
        <v>1</v>
      </c>
      <c r="DB187">
        <f t="shared" si="50"/>
        <v>0</v>
      </c>
      <c r="DC187">
        <f t="shared" si="51"/>
        <v>0</v>
      </c>
      <c r="DD187" t="s">
        <v>6</v>
      </c>
      <c r="DE187" t="s">
        <v>6</v>
      </c>
      <c r="DF187">
        <f>ROUND(ROUND(AE187,0)*CX187,0)</f>
        <v>0</v>
      </c>
      <c r="DG187">
        <f t="shared" si="70"/>
        <v>0</v>
      </c>
      <c r="DH187">
        <f>ROUND(ROUND(AG187*AK187,0)*CX187,0)</f>
        <v>0</v>
      </c>
      <c r="DI187">
        <f t="shared" ref="DI187:DI196" si="73">ROUND(ROUND(AH187,0)*CX187,0)</f>
        <v>0</v>
      </c>
      <c r="DJ187">
        <f>DI187</f>
        <v>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ROW(Source!A81)</f>
        <v>81</v>
      </c>
      <c r="B188">
        <v>92867283</v>
      </c>
      <c r="C188">
        <v>92867815</v>
      </c>
      <c r="D188">
        <v>49672515</v>
      </c>
      <c r="E188">
        <v>1</v>
      </c>
      <c r="F188">
        <v>1</v>
      </c>
      <c r="G188">
        <v>1</v>
      </c>
      <c r="H188">
        <v>2</v>
      </c>
      <c r="I188" t="s">
        <v>636</v>
      </c>
      <c r="J188" t="s">
        <v>637</v>
      </c>
      <c r="K188" t="s">
        <v>638</v>
      </c>
      <c r="L188">
        <v>1367</v>
      </c>
      <c r="N188">
        <v>1011</v>
      </c>
      <c r="O188" t="s">
        <v>542</v>
      </c>
      <c r="P188" t="s">
        <v>542</v>
      </c>
      <c r="Q188">
        <v>1</v>
      </c>
      <c r="W188">
        <v>0</v>
      </c>
      <c r="X188">
        <v>-130837057</v>
      </c>
      <c r="Y188">
        <f t="shared" si="49"/>
        <v>0.14000000000000001</v>
      </c>
      <c r="AA188">
        <v>0</v>
      </c>
      <c r="AB188">
        <v>1358.21</v>
      </c>
      <c r="AC188">
        <v>605.48</v>
      </c>
      <c r="AD188">
        <v>0</v>
      </c>
      <c r="AE188">
        <v>0</v>
      </c>
      <c r="AF188">
        <v>86.4</v>
      </c>
      <c r="AG188">
        <v>13.5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0.14000000000000001</v>
      </c>
      <c r="AU188" t="s">
        <v>6</v>
      </c>
      <c r="AV188">
        <v>0</v>
      </c>
      <c r="AW188">
        <v>2</v>
      </c>
      <c r="AX188">
        <v>92867829</v>
      </c>
      <c r="AY188">
        <v>1</v>
      </c>
      <c r="AZ188">
        <v>0</v>
      </c>
      <c r="BA188">
        <v>175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ROUND(Y188*Source!I81*DO188,7)</f>
        <v>0</v>
      </c>
      <c r="CX188">
        <f>ROUND(Y188*Source!I81,7)</f>
        <v>1.6799999999999999E-2</v>
      </c>
      <c r="CY188">
        <f>AB188</f>
        <v>1358.21</v>
      </c>
      <c r="CZ188">
        <f>AF188</f>
        <v>86.4</v>
      </c>
      <c r="DA188">
        <f>AJ188</f>
        <v>15.72</v>
      </c>
      <c r="DB188">
        <f t="shared" si="50"/>
        <v>12.1</v>
      </c>
      <c r="DC188">
        <f t="shared" si="51"/>
        <v>1.89</v>
      </c>
      <c r="DD188" t="s">
        <v>6</v>
      </c>
      <c r="DE188" t="s">
        <v>6</v>
      </c>
      <c r="DF188">
        <f>ROUND(ROUND(AE188,0)*CX188,0)</f>
        <v>0</v>
      </c>
      <c r="DG188">
        <f>ROUND(ROUND(AF188*AJ188,0)*CX188,0)</f>
        <v>23</v>
      </c>
      <c r="DH188">
        <f>ROUND(ROUND(AG188*AK188,0)*CX188,0)</f>
        <v>10</v>
      </c>
      <c r="DI188">
        <f t="shared" si="73"/>
        <v>0</v>
      </c>
      <c r="DJ188">
        <f>DG188</f>
        <v>23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ROW(Source!A81)</f>
        <v>81</v>
      </c>
      <c r="B189">
        <v>92867283</v>
      </c>
      <c r="C189">
        <v>92867815</v>
      </c>
      <c r="D189">
        <v>49672573</v>
      </c>
      <c r="E189">
        <v>1</v>
      </c>
      <c r="F189">
        <v>1</v>
      </c>
      <c r="G189">
        <v>1</v>
      </c>
      <c r="H189">
        <v>2</v>
      </c>
      <c r="I189" t="s">
        <v>563</v>
      </c>
      <c r="J189" t="s">
        <v>564</v>
      </c>
      <c r="K189" t="s">
        <v>565</v>
      </c>
      <c r="L189">
        <v>1367</v>
      </c>
      <c r="N189">
        <v>1011</v>
      </c>
      <c r="O189" t="s">
        <v>542</v>
      </c>
      <c r="P189" t="s">
        <v>542</v>
      </c>
      <c r="Q189">
        <v>1</v>
      </c>
      <c r="W189">
        <v>0</v>
      </c>
      <c r="X189">
        <v>-430484415</v>
      </c>
      <c r="Y189">
        <f t="shared" si="49"/>
        <v>7.0000000000000007E-2</v>
      </c>
      <c r="AA189">
        <v>0</v>
      </c>
      <c r="AB189">
        <v>1814.09</v>
      </c>
      <c r="AC189">
        <v>605.48</v>
      </c>
      <c r="AD189">
        <v>0</v>
      </c>
      <c r="AE189">
        <v>0</v>
      </c>
      <c r="AF189">
        <v>115.4</v>
      </c>
      <c r="AG189">
        <v>13.5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7.0000000000000007E-2</v>
      </c>
      <c r="AU189" t="s">
        <v>6</v>
      </c>
      <c r="AV189">
        <v>0</v>
      </c>
      <c r="AW189">
        <v>2</v>
      </c>
      <c r="AX189">
        <v>92867830</v>
      </c>
      <c r="AY189">
        <v>1</v>
      </c>
      <c r="AZ189">
        <v>0</v>
      </c>
      <c r="BA189">
        <v>176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ROUND(Y189*Source!I81*DO189,7)</f>
        <v>0</v>
      </c>
      <c r="CX189">
        <f>ROUND(Y189*Source!I81,7)</f>
        <v>8.3999999999999995E-3</v>
      </c>
      <c r="CY189">
        <f>AB189</f>
        <v>1814.09</v>
      </c>
      <c r="CZ189">
        <f>AF189</f>
        <v>115.4</v>
      </c>
      <c r="DA189">
        <f>AJ189</f>
        <v>15.72</v>
      </c>
      <c r="DB189">
        <f t="shared" si="50"/>
        <v>8.08</v>
      </c>
      <c r="DC189">
        <f t="shared" si="51"/>
        <v>0.95</v>
      </c>
      <c r="DD189" t="s">
        <v>6</v>
      </c>
      <c r="DE189" t="s">
        <v>6</v>
      </c>
      <c r="DF189">
        <f>ROUND(ROUND(AE189,0)*CX189,0)</f>
        <v>0</v>
      </c>
      <c r="DG189">
        <f>ROUND(ROUND(AF189*AJ189,0)*CX189,0)</f>
        <v>15</v>
      </c>
      <c r="DH189">
        <f>ROUND(ROUND(AG189*AK189,0)*CX189,0)</f>
        <v>5</v>
      </c>
      <c r="DI189">
        <f t="shared" si="73"/>
        <v>0</v>
      </c>
      <c r="DJ189">
        <f>DG189</f>
        <v>15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ROW(Source!A81)</f>
        <v>81</v>
      </c>
      <c r="B190">
        <v>92867283</v>
      </c>
      <c r="C190">
        <v>92867815</v>
      </c>
      <c r="D190">
        <v>49673503</v>
      </c>
      <c r="E190">
        <v>1</v>
      </c>
      <c r="F190">
        <v>1</v>
      </c>
      <c r="G190">
        <v>1</v>
      </c>
      <c r="H190">
        <v>2</v>
      </c>
      <c r="I190" t="s">
        <v>539</v>
      </c>
      <c r="J190" t="s">
        <v>540</v>
      </c>
      <c r="K190" t="s">
        <v>541</v>
      </c>
      <c r="L190">
        <v>1367</v>
      </c>
      <c r="N190">
        <v>1011</v>
      </c>
      <c r="O190" t="s">
        <v>542</v>
      </c>
      <c r="P190" t="s">
        <v>542</v>
      </c>
      <c r="Q190">
        <v>1</v>
      </c>
      <c r="W190">
        <v>0</v>
      </c>
      <c r="X190">
        <v>509054691</v>
      </c>
      <c r="Y190">
        <f t="shared" si="49"/>
        <v>1.1399999999999999</v>
      </c>
      <c r="AA190">
        <v>0</v>
      </c>
      <c r="AB190">
        <v>1032.96</v>
      </c>
      <c r="AC190">
        <v>520.26</v>
      </c>
      <c r="AD190">
        <v>0</v>
      </c>
      <c r="AE190">
        <v>0</v>
      </c>
      <c r="AF190">
        <v>65.709999999999994</v>
      </c>
      <c r="AG190">
        <v>11.6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1.1399999999999999</v>
      </c>
      <c r="AU190" t="s">
        <v>6</v>
      </c>
      <c r="AV190">
        <v>0</v>
      </c>
      <c r="AW190">
        <v>2</v>
      </c>
      <c r="AX190">
        <v>92867831</v>
      </c>
      <c r="AY190">
        <v>1</v>
      </c>
      <c r="AZ190">
        <v>0</v>
      </c>
      <c r="BA190">
        <v>177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ROUND(Y190*Source!I81*DO190,7)</f>
        <v>0</v>
      </c>
      <c r="CX190">
        <f>ROUND(Y190*Source!I81,7)</f>
        <v>0.1368</v>
      </c>
      <c r="CY190">
        <f>AB190</f>
        <v>1032.96</v>
      </c>
      <c r="CZ190">
        <f>AF190</f>
        <v>65.709999999999994</v>
      </c>
      <c r="DA190">
        <f>AJ190</f>
        <v>15.72</v>
      </c>
      <c r="DB190">
        <f t="shared" si="50"/>
        <v>74.91</v>
      </c>
      <c r="DC190">
        <f t="shared" si="51"/>
        <v>13.22</v>
      </c>
      <c r="DD190" t="s">
        <v>6</v>
      </c>
      <c r="DE190" t="s">
        <v>6</v>
      </c>
      <c r="DF190">
        <f>ROUND(ROUND(AE190,0)*CX190,0)</f>
        <v>0</v>
      </c>
      <c r="DG190">
        <f>ROUND(ROUND(AF190*AJ190,0)*CX190,0)</f>
        <v>141</v>
      </c>
      <c r="DH190">
        <f>ROUND(ROUND(AG190*AK190,0)*CX190,0)</f>
        <v>71</v>
      </c>
      <c r="DI190">
        <f t="shared" si="73"/>
        <v>0</v>
      </c>
      <c r="DJ190">
        <f>DG190</f>
        <v>141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ROW(Source!A81)</f>
        <v>81</v>
      </c>
      <c r="B191">
        <v>92867283</v>
      </c>
      <c r="C191">
        <v>92867815</v>
      </c>
      <c r="D191">
        <v>49523203</v>
      </c>
      <c r="E191">
        <v>1</v>
      </c>
      <c r="F191">
        <v>1</v>
      </c>
      <c r="G191">
        <v>1</v>
      </c>
      <c r="H191">
        <v>3</v>
      </c>
      <c r="I191" t="s">
        <v>639</v>
      </c>
      <c r="J191" t="s">
        <v>640</v>
      </c>
      <c r="K191" t="s">
        <v>641</v>
      </c>
      <c r="L191">
        <v>1339</v>
      </c>
      <c r="N191">
        <v>1007</v>
      </c>
      <c r="O191" t="s">
        <v>612</v>
      </c>
      <c r="P191" t="s">
        <v>612</v>
      </c>
      <c r="Q191">
        <v>1</v>
      </c>
      <c r="W191">
        <v>0</v>
      </c>
      <c r="X191">
        <v>-143474561</v>
      </c>
      <c r="Y191">
        <f t="shared" si="49"/>
        <v>2.75</v>
      </c>
      <c r="AA191">
        <v>24.2</v>
      </c>
      <c r="AB191">
        <v>0</v>
      </c>
      <c r="AC191">
        <v>0</v>
      </c>
      <c r="AD191">
        <v>0</v>
      </c>
      <c r="AE191">
        <v>2.44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2.75</v>
      </c>
      <c r="AU191" t="s">
        <v>6</v>
      </c>
      <c r="AV191">
        <v>0</v>
      </c>
      <c r="AW191">
        <v>2</v>
      </c>
      <c r="AX191">
        <v>92867832</v>
      </c>
      <c r="AY191">
        <v>1</v>
      </c>
      <c r="AZ191">
        <v>0</v>
      </c>
      <c r="BA191">
        <v>178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ROUND(Y191*Source!I81,7)</f>
        <v>0.33</v>
      </c>
      <c r="CY191">
        <f t="shared" ref="CY191:CY196" si="74">AA191</f>
        <v>24.2</v>
      </c>
      <c r="CZ191">
        <f t="shared" ref="CZ191:CZ196" si="75">AE191</f>
        <v>2.44</v>
      </c>
      <c r="DA191">
        <f t="shared" ref="DA191:DA196" si="76">AI191</f>
        <v>9.92</v>
      </c>
      <c r="DB191">
        <f t="shared" si="50"/>
        <v>6.71</v>
      </c>
      <c r="DC191">
        <f t="shared" si="51"/>
        <v>0</v>
      </c>
      <c r="DD191" t="s">
        <v>6</v>
      </c>
      <c r="DE191" t="s">
        <v>6</v>
      </c>
      <c r="DF191">
        <f t="shared" ref="DF191:DF196" si="77">ROUND(ROUND(AE191*AI191,0)*CX191,0)</f>
        <v>8</v>
      </c>
      <c r="DG191">
        <f t="shared" ref="DG191:DG198" si="78">ROUND(ROUND(AF191,0)*CX191,0)</f>
        <v>0</v>
      </c>
      <c r="DH191">
        <f t="shared" ref="DH191:DH197" si="79">ROUND(ROUND(AG191,0)*CX191,0)</f>
        <v>0</v>
      </c>
      <c r="DI191">
        <f t="shared" si="73"/>
        <v>0</v>
      </c>
      <c r="DJ191">
        <f t="shared" ref="DJ191:DJ196" si="80">DF191</f>
        <v>8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ROW(Source!A81)</f>
        <v>81</v>
      </c>
      <c r="B192">
        <v>92867283</v>
      </c>
      <c r="C192">
        <v>92867815</v>
      </c>
      <c r="D192">
        <v>49523851</v>
      </c>
      <c r="E192">
        <v>1</v>
      </c>
      <c r="F192">
        <v>1</v>
      </c>
      <c r="G192">
        <v>1</v>
      </c>
      <c r="H192">
        <v>3</v>
      </c>
      <c r="I192" t="s">
        <v>625</v>
      </c>
      <c r="J192" t="s">
        <v>626</v>
      </c>
      <c r="K192" t="s">
        <v>627</v>
      </c>
      <c r="L192">
        <v>1346</v>
      </c>
      <c r="N192">
        <v>1009</v>
      </c>
      <c r="O192" t="s">
        <v>289</v>
      </c>
      <c r="P192" t="s">
        <v>289</v>
      </c>
      <c r="Q192">
        <v>1</v>
      </c>
      <c r="W192">
        <v>0</v>
      </c>
      <c r="X192">
        <v>-617477323</v>
      </c>
      <c r="Y192">
        <f t="shared" si="49"/>
        <v>0.05</v>
      </c>
      <c r="AA192">
        <v>369.92</v>
      </c>
      <c r="AB192">
        <v>0</v>
      </c>
      <c r="AC192">
        <v>0</v>
      </c>
      <c r="AD192">
        <v>0</v>
      </c>
      <c r="AE192">
        <v>37.29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0.05</v>
      </c>
      <c r="AU192" t="s">
        <v>6</v>
      </c>
      <c r="AV192">
        <v>0</v>
      </c>
      <c r="AW192">
        <v>2</v>
      </c>
      <c r="AX192">
        <v>92867833</v>
      </c>
      <c r="AY192">
        <v>1</v>
      </c>
      <c r="AZ192">
        <v>0</v>
      </c>
      <c r="BA192">
        <v>179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ROUND(Y192*Source!I81,7)</f>
        <v>6.0000000000000001E-3</v>
      </c>
      <c r="CY192">
        <f t="shared" si="74"/>
        <v>369.92</v>
      </c>
      <c r="CZ192">
        <f t="shared" si="75"/>
        <v>37.29</v>
      </c>
      <c r="DA192">
        <f t="shared" si="76"/>
        <v>9.92</v>
      </c>
      <c r="DB192">
        <f t="shared" si="50"/>
        <v>1.86</v>
      </c>
      <c r="DC192">
        <f t="shared" si="51"/>
        <v>0</v>
      </c>
      <c r="DD192" t="s">
        <v>6</v>
      </c>
      <c r="DE192" t="s">
        <v>6</v>
      </c>
      <c r="DF192">
        <f t="shared" si="77"/>
        <v>2</v>
      </c>
      <c r="DG192">
        <f t="shared" si="78"/>
        <v>0</v>
      </c>
      <c r="DH192">
        <f t="shared" si="79"/>
        <v>0</v>
      </c>
      <c r="DI192">
        <f t="shared" si="73"/>
        <v>0</v>
      </c>
      <c r="DJ192">
        <f t="shared" si="80"/>
        <v>2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ROW(Source!A81)</f>
        <v>81</v>
      </c>
      <c r="B193">
        <v>92867283</v>
      </c>
      <c r="C193">
        <v>92867815</v>
      </c>
      <c r="D193">
        <v>49527729</v>
      </c>
      <c r="E193">
        <v>1</v>
      </c>
      <c r="F193">
        <v>1</v>
      </c>
      <c r="G193">
        <v>1</v>
      </c>
      <c r="H193">
        <v>3</v>
      </c>
      <c r="I193" t="s">
        <v>642</v>
      </c>
      <c r="J193" t="s">
        <v>643</v>
      </c>
      <c r="K193" t="s">
        <v>644</v>
      </c>
      <c r="L193">
        <v>1346</v>
      </c>
      <c r="N193">
        <v>1009</v>
      </c>
      <c r="O193" t="s">
        <v>289</v>
      </c>
      <c r="P193" t="s">
        <v>289</v>
      </c>
      <c r="Q193">
        <v>1</v>
      </c>
      <c r="W193">
        <v>0</v>
      </c>
      <c r="X193">
        <v>30735328</v>
      </c>
      <c r="Y193">
        <f t="shared" ref="Y193:Y256" si="81">AT193</f>
        <v>1E-3</v>
      </c>
      <c r="AA193">
        <v>21.33</v>
      </c>
      <c r="AB193">
        <v>0</v>
      </c>
      <c r="AC193">
        <v>0</v>
      </c>
      <c r="AD193">
        <v>0</v>
      </c>
      <c r="AE193">
        <v>2.15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1E-3</v>
      </c>
      <c r="AU193" t="s">
        <v>6</v>
      </c>
      <c r="AV193">
        <v>0</v>
      </c>
      <c r="AW193">
        <v>2</v>
      </c>
      <c r="AX193">
        <v>92867834</v>
      </c>
      <c r="AY193">
        <v>1</v>
      </c>
      <c r="AZ193">
        <v>0</v>
      </c>
      <c r="BA193">
        <v>180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ROUND(Y193*Source!I81,7)</f>
        <v>1.2E-4</v>
      </c>
      <c r="CY193">
        <f t="shared" si="74"/>
        <v>21.33</v>
      </c>
      <c r="CZ193">
        <f t="shared" si="75"/>
        <v>2.15</v>
      </c>
      <c r="DA193">
        <f t="shared" si="76"/>
        <v>9.92</v>
      </c>
      <c r="DB193">
        <f t="shared" ref="DB193:DB256" si="82">ROUND(ROUND(AT193*CZ193,2),2)</f>
        <v>0</v>
      </c>
      <c r="DC193">
        <f t="shared" ref="DC193:DC256" si="83">ROUND(ROUND(AT193*AG193,2),2)</f>
        <v>0</v>
      </c>
      <c r="DD193" t="s">
        <v>6</v>
      </c>
      <c r="DE193" t="s">
        <v>6</v>
      </c>
      <c r="DF193">
        <f t="shared" si="77"/>
        <v>0</v>
      </c>
      <c r="DG193">
        <f t="shared" si="78"/>
        <v>0</v>
      </c>
      <c r="DH193">
        <f t="shared" si="79"/>
        <v>0</v>
      </c>
      <c r="DI193">
        <f t="shared" si="73"/>
        <v>0</v>
      </c>
      <c r="DJ193">
        <f t="shared" si="80"/>
        <v>0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ROW(Source!A81)</f>
        <v>81</v>
      </c>
      <c r="B194">
        <v>92867283</v>
      </c>
      <c r="C194">
        <v>92867815</v>
      </c>
      <c r="D194">
        <v>49554500</v>
      </c>
      <c r="E194">
        <v>1</v>
      </c>
      <c r="F194">
        <v>1</v>
      </c>
      <c r="G194">
        <v>1</v>
      </c>
      <c r="H194">
        <v>3</v>
      </c>
      <c r="I194" t="s">
        <v>628</v>
      </c>
      <c r="J194" t="s">
        <v>629</v>
      </c>
      <c r="K194" t="s">
        <v>630</v>
      </c>
      <c r="L194">
        <v>1346</v>
      </c>
      <c r="N194">
        <v>1009</v>
      </c>
      <c r="O194" t="s">
        <v>289</v>
      </c>
      <c r="P194" t="s">
        <v>289</v>
      </c>
      <c r="Q194">
        <v>1</v>
      </c>
      <c r="W194">
        <v>0</v>
      </c>
      <c r="X194">
        <v>639726700</v>
      </c>
      <c r="Y194">
        <f t="shared" si="81"/>
        <v>0.25</v>
      </c>
      <c r="AA194">
        <v>149.99</v>
      </c>
      <c r="AB194">
        <v>0</v>
      </c>
      <c r="AC194">
        <v>0</v>
      </c>
      <c r="AD194">
        <v>0</v>
      </c>
      <c r="AE194">
        <v>15.12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0.25</v>
      </c>
      <c r="AU194" t="s">
        <v>6</v>
      </c>
      <c r="AV194">
        <v>0</v>
      </c>
      <c r="AW194">
        <v>2</v>
      </c>
      <c r="AX194">
        <v>92867835</v>
      </c>
      <c r="AY194">
        <v>1</v>
      </c>
      <c r="AZ194">
        <v>0</v>
      </c>
      <c r="BA194">
        <v>181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ROUND(Y194*Source!I81,7)</f>
        <v>0.03</v>
      </c>
      <c r="CY194">
        <f t="shared" si="74"/>
        <v>149.99</v>
      </c>
      <c r="CZ194">
        <f t="shared" si="75"/>
        <v>15.12</v>
      </c>
      <c r="DA194">
        <f t="shared" si="76"/>
        <v>9.92</v>
      </c>
      <c r="DB194">
        <f t="shared" si="82"/>
        <v>3.78</v>
      </c>
      <c r="DC194">
        <f t="shared" si="83"/>
        <v>0</v>
      </c>
      <c r="DD194" t="s">
        <v>6</v>
      </c>
      <c r="DE194" t="s">
        <v>6</v>
      </c>
      <c r="DF194">
        <f t="shared" si="77"/>
        <v>5</v>
      </c>
      <c r="DG194">
        <f t="shared" si="78"/>
        <v>0</v>
      </c>
      <c r="DH194">
        <f t="shared" si="79"/>
        <v>0</v>
      </c>
      <c r="DI194">
        <f t="shared" si="73"/>
        <v>0</v>
      </c>
      <c r="DJ194">
        <f t="shared" si="80"/>
        <v>5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ROW(Source!A81)</f>
        <v>81</v>
      </c>
      <c r="B195">
        <v>92867283</v>
      </c>
      <c r="C195">
        <v>92867815</v>
      </c>
      <c r="D195">
        <v>49555188</v>
      </c>
      <c r="E195">
        <v>1</v>
      </c>
      <c r="F195">
        <v>1</v>
      </c>
      <c r="G195">
        <v>1</v>
      </c>
      <c r="H195">
        <v>3</v>
      </c>
      <c r="I195" t="s">
        <v>631</v>
      </c>
      <c r="J195" t="s">
        <v>632</v>
      </c>
      <c r="K195" t="s">
        <v>633</v>
      </c>
      <c r="L195">
        <v>1348</v>
      </c>
      <c r="N195">
        <v>1009</v>
      </c>
      <c r="O195" t="s">
        <v>249</v>
      </c>
      <c r="P195" t="s">
        <v>249</v>
      </c>
      <c r="Q195">
        <v>1000</v>
      </c>
      <c r="W195">
        <v>0</v>
      </c>
      <c r="X195">
        <v>859929720</v>
      </c>
      <c r="Y195">
        <f t="shared" si="81"/>
        <v>2.9E-4</v>
      </c>
      <c r="AA195">
        <v>168144</v>
      </c>
      <c r="AB195">
        <v>0</v>
      </c>
      <c r="AC195">
        <v>0</v>
      </c>
      <c r="AD195">
        <v>0</v>
      </c>
      <c r="AE195">
        <v>16950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2.9E-4</v>
      </c>
      <c r="AU195" t="s">
        <v>6</v>
      </c>
      <c r="AV195">
        <v>0</v>
      </c>
      <c r="AW195">
        <v>2</v>
      </c>
      <c r="AX195">
        <v>92867836</v>
      </c>
      <c r="AY195">
        <v>1</v>
      </c>
      <c r="AZ195">
        <v>0</v>
      </c>
      <c r="BA195">
        <v>182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ROUND(Y195*Source!I81,7)</f>
        <v>3.4799999999999999E-5</v>
      </c>
      <c r="CY195">
        <f t="shared" si="74"/>
        <v>168144</v>
      </c>
      <c r="CZ195">
        <f t="shared" si="75"/>
        <v>16950</v>
      </c>
      <c r="DA195">
        <f t="shared" si="76"/>
        <v>9.92</v>
      </c>
      <c r="DB195">
        <f t="shared" si="82"/>
        <v>4.92</v>
      </c>
      <c r="DC195">
        <f t="shared" si="83"/>
        <v>0</v>
      </c>
      <c r="DD195" t="s">
        <v>6</v>
      </c>
      <c r="DE195" t="s">
        <v>6</v>
      </c>
      <c r="DF195">
        <f t="shared" si="77"/>
        <v>6</v>
      </c>
      <c r="DG195">
        <f t="shared" si="78"/>
        <v>0</v>
      </c>
      <c r="DH195">
        <f t="shared" si="79"/>
        <v>0</v>
      </c>
      <c r="DI195">
        <f t="shared" si="73"/>
        <v>0</v>
      </c>
      <c r="DJ195">
        <f t="shared" si="80"/>
        <v>6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ROW(Source!A81)</f>
        <v>81</v>
      </c>
      <c r="B196">
        <v>92867283</v>
      </c>
      <c r="C196">
        <v>92867815</v>
      </c>
      <c r="D196">
        <v>49579116</v>
      </c>
      <c r="E196">
        <v>1</v>
      </c>
      <c r="F196">
        <v>1</v>
      </c>
      <c r="G196">
        <v>1</v>
      </c>
      <c r="H196">
        <v>3</v>
      </c>
      <c r="I196" t="s">
        <v>223</v>
      </c>
      <c r="J196" t="s">
        <v>225</v>
      </c>
      <c r="K196" t="s">
        <v>224</v>
      </c>
      <c r="L196">
        <v>1301</v>
      </c>
      <c r="N196">
        <v>1003</v>
      </c>
      <c r="O196" t="s">
        <v>209</v>
      </c>
      <c r="P196" t="s">
        <v>209</v>
      </c>
      <c r="Q196">
        <v>1</v>
      </c>
      <c r="W196">
        <v>0</v>
      </c>
      <c r="X196">
        <v>291955103</v>
      </c>
      <c r="Y196">
        <f t="shared" si="81"/>
        <v>100</v>
      </c>
      <c r="AA196">
        <v>354.14</v>
      </c>
      <c r="AB196">
        <v>0</v>
      </c>
      <c r="AC196">
        <v>0</v>
      </c>
      <c r="AD196">
        <v>0</v>
      </c>
      <c r="AE196">
        <v>35.700000000000003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6</v>
      </c>
      <c r="AT196">
        <v>100</v>
      </c>
      <c r="AU196" t="s">
        <v>6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ROUND(Y196*Source!I81,7)</f>
        <v>12</v>
      </c>
      <c r="CY196">
        <f t="shared" si="74"/>
        <v>354.14</v>
      </c>
      <c r="CZ196">
        <f t="shared" si="75"/>
        <v>35.700000000000003</v>
      </c>
      <c r="DA196">
        <f t="shared" si="76"/>
        <v>9.92</v>
      </c>
      <c r="DB196">
        <f t="shared" si="82"/>
        <v>3570</v>
      </c>
      <c r="DC196">
        <f t="shared" si="83"/>
        <v>0</v>
      </c>
      <c r="DD196" t="s">
        <v>6</v>
      </c>
      <c r="DE196" t="s">
        <v>6</v>
      </c>
      <c r="DF196">
        <f t="shared" si="77"/>
        <v>4248</v>
      </c>
      <c r="DG196">
        <f t="shared" si="78"/>
        <v>0</v>
      </c>
      <c r="DH196">
        <f t="shared" si="79"/>
        <v>0</v>
      </c>
      <c r="DI196">
        <f t="shared" si="73"/>
        <v>0</v>
      </c>
      <c r="DJ196">
        <f t="shared" si="80"/>
        <v>4248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ROW(Source!A83)</f>
        <v>83</v>
      </c>
      <c r="B197">
        <v>92867283</v>
      </c>
      <c r="C197">
        <v>92867840</v>
      </c>
      <c r="D197">
        <v>49510757</v>
      </c>
      <c r="E197">
        <v>70</v>
      </c>
      <c r="F197">
        <v>1</v>
      </c>
      <c r="G197">
        <v>1</v>
      </c>
      <c r="H197">
        <v>1</v>
      </c>
      <c r="I197" t="s">
        <v>535</v>
      </c>
      <c r="J197" t="s">
        <v>6</v>
      </c>
      <c r="K197" t="s">
        <v>536</v>
      </c>
      <c r="L197">
        <v>1191</v>
      </c>
      <c r="N197">
        <v>1013</v>
      </c>
      <c r="O197" t="s">
        <v>525</v>
      </c>
      <c r="P197" t="s">
        <v>525</v>
      </c>
      <c r="Q197">
        <v>1</v>
      </c>
      <c r="W197">
        <v>0</v>
      </c>
      <c r="X197">
        <v>-1111239348</v>
      </c>
      <c r="Y197">
        <f t="shared" si="81"/>
        <v>29.7</v>
      </c>
      <c r="AA197">
        <v>0</v>
      </c>
      <c r="AB197">
        <v>0</v>
      </c>
      <c r="AC197">
        <v>0</v>
      </c>
      <c r="AD197">
        <v>431.46</v>
      </c>
      <c r="AE197">
        <v>0</v>
      </c>
      <c r="AF197">
        <v>0</v>
      </c>
      <c r="AG197">
        <v>0</v>
      </c>
      <c r="AH197">
        <v>9.6199999999999992</v>
      </c>
      <c r="AI197">
        <v>1</v>
      </c>
      <c r="AJ197">
        <v>1</v>
      </c>
      <c r="AK197">
        <v>1</v>
      </c>
      <c r="AL197">
        <v>44.85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29.7</v>
      </c>
      <c r="AU197" t="s">
        <v>6</v>
      </c>
      <c r="AV197">
        <v>1</v>
      </c>
      <c r="AW197">
        <v>2</v>
      </c>
      <c r="AX197">
        <v>92867856</v>
      </c>
      <c r="AY197">
        <v>1</v>
      </c>
      <c r="AZ197">
        <v>0</v>
      </c>
      <c r="BA197">
        <v>185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ROUND(AT197*Source!I83*AH197*AL197,0)</f>
        <v>38</v>
      </c>
      <c r="CV197">
        <f>ROUND(Y197*Source!I83,7)</f>
        <v>8.9099999999999999E-2</v>
      </c>
      <c r="CW197">
        <v>0</v>
      </c>
      <c r="CX197">
        <f>ROUND(Y197*Source!I83,7)</f>
        <v>8.9099999999999999E-2</v>
      </c>
      <c r="CY197">
        <f>AD197</f>
        <v>431.46</v>
      </c>
      <c r="CZ197">
        <f>AH197</f>
        <v>9.6199999999999992</v>
      </c>
      <c r="DA197">
        <f>AL197</f>
        <v>44.85</v>
      </c>
      <c r="DB197">
        <f t="shared" si="82"/>
        <v>285.70999999999998</v>
      </c>
      <c r="DC197">
        <f t="shared" si="83"/>
        <v>0</v>
      </c>
      <c r="DD197" t="s">
        <v>6</v>
      </c>
      <c r="DE197" t="s">
        <v>6</v>
      </c>
      <c r="DF197">
        <f t="shared" ref="DF197:DF202" si="84">ROUND(ROUND(AE197,0)*CX197,0)</f>
        <v>0</v>
      </c>
      <c r="DG197">
        <f t="shared" si="78"/>
        <v>0</v>
      </c>
      <c r="DH197">
        <f t="shared" si="79"/>
        <v>0</v>
      </c>
      <c r="DI197">
        <f>ROUND(ROUND(AH197*AL197,0)*CX197,0)</f>
        <v>38</v>
      </c>
      <c r="DJ197">
        <f>DI197</f>
        <v>38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ROW(Source!A83)</f>
        <v>83</v>
      </c>
      <c r="B198">
        <v>92867283</v>
      </c>
      <c r="C198">
        <v>92867840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537</v>
      </c>
      <c r="J198" t="s">
        <v>6</v>
      </c>
      <c r="K198" t="s">
        <v>538</v>
      </c>
      <c r="L198">
        <v>1191</v>
      </c>
      <c r="N198">
        <v>1013</v>
      </c>
      <c r="O198" t="s">
        <v>525</v>
      </c>
      <c r="P198" t="s">
        <v>525</v>
      </c>
      <c r="Q198">
        <v>1</v>
      </c>
      <c r="W198">
        <v>0</v>
      </c>
      <c r="X198">
        <v>-1417349443</v>
      </c>
      <c r="Y198">
        <f t="shared" si="81"/>
        <v>0.5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0.5</v>
      </c>
      <c r="AU198" t="s">
        <v>6</v>
      </c>
      <c r="AV198">
        <v>2</v>
      </c>
      <c r="AW198">
        <v>2</v>
      </c>
      <c r="AX198">
        <v>92867857</v>
      </c>
      <c r="AY198">
        <v>1</v>
      </c>
      <c r="AZ198">
        <v>0</v>
      </c>
      <c r="BA198">
        <v>186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ROUND(Y198*Source!I83,7)</f>
        <v>1.5E-3</v>
      </c>
      <c r="CY198">
        <f>AD198</f>
        <v>0</v>
      </c>
      <c r="CZ198">
        <f>AH198</f>
        <v>0</v>
      </c>
      <c r="DA198">
        <f>AL198</f>
        <v>1</v>
      </c>
      <c r="DB198">
        <f t="shared" si="82"/>
        <v>0</v>
      </c>
      <c r="DC198">
        <f t="shared" si="83"/>
        <v>0</v>
      </c>
      <c r="DD198" t="s">
        <v>6</v>
      </c>
      <c r="DE198" t="s">
        <v>6</v>
      </c>
      <c r="DF198">
        <f t="shared" si="84"/>
        <v>0</v>
      </c>
      <c r="DG198">
        <f t="shared" si="78"/>
        <v>0</v>
      </c>
      <c r="DH198">
        <f>ROUND(ROUND(AG198*AK198,0)*CX198,0)</f>
        <v>0</v>
      </c>
      <c r="DI198">
        <f t="shared" ref="DI198:DI211" si="85">ROUND(ROUND(AH198,0)*CX198,0)</f>
        <v>0</v>
      </c>
      <c r="DJ198">
        <f>DI198</f>
        <v>0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ROW(Source!A83)</f>
        <v>83</v>
      </c>
      <c r="B199">
        <v>92867283</v>
      </c>
      <c r="C199">
        <v>92867840</v>
      </c>
      <c r="D199">
        <v>49672515</v>
      </c>
      <c r="E199">
        <v>1</v>
      </c>
      <c r="F199">
        <v>1</v>
      </c>
      <c r="G199">
        <v>1</v>
      </c>
      <c r="H199">
        <v>2</v>
      </c>
      <c r="I199" t="s">
        <v>636</v>
      </c>
      <c r="J199" t="s">
        <v>637</v>
      </c>
      <c r="K199" t="s">
        <v>638</v>
      </c>
      <c r="L199">
        <v>1367</v>
      </c>
      <c r="N199">
        <v>1011</v>
      </c>
      <c r="O199" t="s">
        <v>542</v>
      </c>
      <c r="P199" t="s">
        <v>542</v>
      </c>
      <c r="Q199">
        <v>1</v>
      </c>
      <c r="W199">
        <v>0</v>
      </c>
      <c r="X199">
        <v>-130837057</v>
      </c>
      <c r="Y199">
        <f t="shared" si="81"/>
        <v>0.08</v>
      </c>
      <c r="AA199">
        <v>0</v>
      </c>
      <c r="AB199">
        <v>1358.21</v>
      </c>
      <c r="AC199">
        <v>605.48</v>
      </c>
      <c r="AD199">
        <v>0</v>
      </c>
      <c r="AE199">
        <v>0</v>
      </c>
      <c r="AF199">
        <v>86.4</v>
      </c>
      <c r="AG199">
        <v>13.5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0.08</v>
      </c>
      <c r="AU199" t="s">
        <v>6</v>
      </c>
      <c r="AV199">
        <v>0</v>
      </c>
      <c r="AW199">
        <v>2</v>
      </c>
      <c r="AX199">
        <v>92867858</v>
      </c>
      <c r="AY199">
        <v>1</v>
      </c>
      <c r="AZ199">
        <v>0</v>
      </c>
      <c r="BA199">
        <v>187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ROUND(Y199*Source!I83*DO199,7)</f>
        <v>0</v>
      </c>
      <c r="CX199">
        <f>ROUND(Y199*Source!I83,7)</f>
        <v>2.4000000000000001E-4</v>
      </c>
      <c r="CY199">
        <f>AB199</f>
        <v>1358.21</v>
      </c>
      <c r="CZ199">
        <f>AF199</f>
        <v>86.4</v>
      </c>
      <c r="DA199">
        <f>AJ199</f>
        <v>15.72</v>
      </c>
      <c r="DB199">
        <f t="shared" si="82"/>
        <v>6.91</v>
      </c>
      <c r="DC199">
        <f t="shared" si="83"/>
        <v>1.08</v>
      </c>
      <c r="DD199" t="s">
        <v>6</v>
      </c>
      <c r="DE199" t="s">
        <v>6</v>
      </c>
      <c r="DF199">
        <f t="shared" si="84"/>
        <v>0</v>
      </c>
      <c r="DG199">
        <f>ROUND(ROUND(AF199*AJ199,0)*CX199,0)</f>
        <v>0</v>
      </c>
      <c r="DH199">
        <f>ROUND(ROUND(AG199*AK199,0)*CX199,0)</f>
        <v>0</v>
      </c>
      <c r="DI199">
        <f t="shared" si="85"/>
        <v>0</v>
      </c>
      <c r="DJ199">
        <f>DG199</f>
        <v>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ROW(Source!A83)</f>
        <v>83</v>
      </c>
      <c r="B200">
        <v>92867283</v>
      </c>
      <c r="C200">
        <v>92867840</v>
      </c>
      <c r="D200">
        <v>49672573</v>
      </c>
      <c r="E200">
        <v>1</v>
      </c>
      <c r="F200">
        <v>1</v>
      </c>
      <c r="G200">
        <v>1</v>
      </c>
      <c r="H200">
        <v>2</v>
      </c>
      <c r="I200" t="s">
        <v>563</v>
      </c>
      <c r="J200" t="s">
        <v>564</v>
      </c>
      <c r="K200" t="s">
        <v>565</v>
      </c>
      <c r="L200">
        <v>1367</v>
      </c>
      <c r="N200">
        <v>1011</v>
      </c>
      <c r="O200" t="s">
        <v>542</v>
      </c>
      <c r="P200" t="s">
        <v>542</v>
      </c>
      <c r="Q200">
        <v>1</v>
      </c>
      <c r="W200">
        <v>0</v>
      </c>
      <c r="X200">
        <v>-430484415</v>
      </c>
      <c r="Y200">
        <f t="shared" si="81"/>
        <v>7.0000000000000007E-2</v>
      </c>
      <c r="AA200">
        <v>0</v>
      </c>
      <c r="AB200">
        <v>1814.09</v>
      </c>
      <c r="AC200">
        <v>605.48</v>
      </c>
      <c r="AD200">
        <v>0</v>
      </c>
      <c r="AE200">
        <v>0</v>
      </c>
      <c r="AF200">
        <v>115.4</v>
      </c>
      <c r="AG200">
        <v>13.5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7.0000000000000007E-2</v>
      </c>
      <c r="AU200" t="s">
        <v>6</v>
      </c>
      <c r="AV200">
        <v>0</v>
      </c>
      <c r="AW200">
        <v>2</v>
      </c>
      <c r="AX200">
        <v>92867859</v>
      </c>
      <c r="AY200">
        <v>1</v>
      </c>
      <c r="AZ200">
        <v>0</v>
      </c>
      <c r="BA200">
        <v>188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ROUND(Y200*Source!I83*DO200,7)</f>
        <v>0</v>
      </c>
      <c r="CX200">
        <f>ROUND(Y200*Source!I83,7)</f>
        <v>2.1000000000000001E-4</v>
      </c>
      <c r="CY200">
        <f>AB200</f>
        <v>1814.09</v>
      </c>
      <c r="CZ200">
        <f>AF200</f>
        <v>115.4</v>
      </c>
      <c r="DA200">
        <f>AJ200</f>
        <v>15.72</v>
      </c>
      <c r="DB200">
        <f t="shared" si="82"/>
        <v>8.08</v>
      </c>
      <c r="DC200">
        <f t="shared" si="83"/>
        <v>0.95</v>
      </c>
      <c r="DD200" t="s">
        <v>6</v>
      </c>
      <c r="DE200" t="s">
        <v>6</v>
      </c>
      <c r="DF200">
        <f t="shared" si="84"/>
        <v>0</v>
      </c>
      <c r="DG200">
        <f>ROUND(ROUND(AF200*AJ200,0)*CX200,0)</f>
        <v>0</v>
      </c>
      <c r="DH200">
        <f>ROUND(ROUND(AG200*AK200,0)*CX200,0)</f>
        <v>0</v>
      </c>
      <c r="DI200">
        <f t="shared" si="85"/>
        <v>0</v>
      </c>
      <c r="DJ200">
        <f>DG200</f>
        <v>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ROW(Source!A83)</f>
        <v>83</v>
      </c>
      <c r="B201">
        <v>92867283</v>
      </c>
      <c r="C201">
        <v>92867840</v>
      </c>
      <c r="D201">
        <v>49673503</v>
      </c>
      <c r="E201">
        <v>1</v>
      </c>
      <c r="F201">
        <v>1</v>
      </c>
      <c r="G201">
        <v>1</v>
      </c>
      <c r="H201">
        <v>2</v>
      </c>
      <c r="I201" t="s">
        <v>539</v>
      </c>
      <c r="J201" t="s">
        <v>540</v>
      </c>
      <c r="K201" t="s">
        <v>541</v>
      </c>
      <c r="L201">
        <v>1367</v>
      </c>
      <c r="N201">
        <v>1011</v>
      </c>
      <c r="O201" t="s">
        <v>542</v>
      </c>
      <c r="P201" t="s">
        <v>542</v>
      </c>
      <c r="Q201">
        <v>1</v>
      </c>
      <c r="W201">
        <v>0</v>
      </c>
      <c r="X201">
        <v>509054691</v>
      </c>
      <c r="Y201">
        <f t="shared" si="81"/>
        <v>0.35</v>
      </c>
      <c r="AA201">
        <v>0</v>
      </c>
      <c r="AB201">
        <v>1032.96</v>
      </c>
      <c r="AC201">
        <v>520.26</v>
      </c>
      <c r="AD201">
        <v>0</v>
      </c>
      <c r="AE201">
        <v>0</v>
      </c>
      <c r="AF201">
        <v>65.709999999999994</v>
      </c>
      <c r="AG201">
        <v>11.6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0.35</v>
      </c>
      <c r="AU201" t="s">
        <v>6</v>
      </c>
      <c r="AV201">
        <v>0</v>
      </c>
      <c r="AW201">
        <v>2</v>
      </c>
      <c r="AX201">
        <v>92867860</v>
      </c>
      <c r="AY201">
        <v>1</v>
      </c>
      <c r="AZ201">
        <v>0</v>
      </c>
      <c r="BA201">
        <v>189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ROUND(Y201*Source!I83*DO201,7)</f>
        <v>0</v>
      </c>
      <c r="CX201">
        <f>ROUND(Y201*Source!I83,7)</f>
        <v>1.0499999999999999E-3</v>
      </c>
      <c r="CY201">
        <f>AB201</f>
        <v>1032.96</v>
      </c>
      <c r="CZ201">
        <f>AF201</f>
        <v>65.709999999999994</v>
      </c>
      <c r="DA201">
        <f>AJ201</f>
        <v>15.72</v>
      </c>
      <c r="DB201">
        <f t="shared" si="82"/>
        <v>23</v>
      </c>
      <c r="DC201">
        <f t="shared" si="83"/>
        <v>4.0599999999999996</v>
      </c>
      <c r="DD201" t="s">
        <v>6</v>
      </c>
      <c r="DE201" t="s">
        <v>6</v>
      </c>
      <c r="DF201">
        <f t="shared" si="84"/>
        <v>0</v>
      </c>
      <c r="DG201">
        <f>ROUND(ROUND(AF201*AJ201,0)*CX201,0)</f>
        <v>1</v>
      </c>
      <c r="DH201">
        <f>ROUND(ROUND(AG201*AK201,0)*CX201,0)</f>
        <v>1</v>
      </c>
      <c r="DI201">
        <f t="shared" si="85"/>
        <v>0</v>
      </c>
      <c r="DJ201">
        <f>DG201</f>
        <v>1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ROW(Source!A83)</f>
        <v>83</v>
      </c>
      <c r="B202">
        <v>92867283</v>
      </c>
      <c r="C202">
        <v>92867840</v>
      </c>
      <c r="D202">
        <v>49673658</v>
      </c>
      <c r="E202">
        <v>1</v>
      </c>
      <c r="F202">
        <v>1</v>
      </c>
      <c r="G202">
        <v>1</v>
      </c>
      <c r="H202">
        <v>2</v>
      </c>
      <c r="I202" t="s">
        <v>645</v>
      </c>
      <c r="J202" t="s">
        <v>646</v>
      </c>
      <c r="K202" t="s">
        <v>647</v>
      </c>
      <c r="L202">
        <v>1367</v>
      </c>
      <c r="N202">
        <v>1011</v>
      </c>
      <c r="O202" t="s">
        <v>542</v>
      </c>
      <c r="P202" t="s">
        <v>542</v>
      </c>
      <c r="Q202">
        <v>1</v>
      </c>
      <c r="W202">
        <v>0</v>
      </c>
      <c r="X202">
        <v>2077867240</v>
      </c>
      <c r="Y202">
        <f t="shared" si="81"/>
        <v>1.1499999999999999</v>
      </c>
      <c r="AA202">
        <v>0</v>
      </c>
      <c r="AB202">
        <v>18.86</v>
      </c>
      <c r="AC202">
        <v>0</v>
      </c>
      <c r="AD202">
        <v>0</v>
      </c>
      <c r="AE202">
        <v>0</v>
      </c>
      <c r="AF202">
        <v>1.2</v>
      </c>
      <c r="AG202">
        <v>0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1.1499999999999999</v>
      </c>
      <c r="AU202" t="s">
        <v>6</v>
      </c>
      <c r="AV202">
        <v>0</v>
      </c>
      <c r="AW202">
        <v>2</v>
      </c>
      <c r="AX202">
        <v>92867861</v>
      </c>
      <c r="AY202">
        <v>1</v>
      </c>
      <c r="AZ202">
        <v>0</v>
      </c>
      <c r="BA202">
        <v>190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ROUND(Y202*Source!I83*DO202,7)</f>
        <v>0</v>
      </c>
      <c r="CX202">
        <f>ROUND(Y202*Source!I83,7)</f>
        <v>3.4499999999999999E-3</v>
      </c>
      <c r="CY202">
        <f>AB202</f>
        <v>18.86</v>
      </c>
      <c r="CZ202">
        <f>AF202</f>
        <v>1.2</v>
      </c>
      <c r="DA202">
        <f>AJ202</f>
        <v>15.72</v>
      </c>
      <c r="DB202">
        <f t="shared" si="82"/>
        <v>1.38</v>
      </c>
      <c r="DC202">
        <f t="shared" si="83"/>
        <v>0</v>
      </c>
      <c r="DD202" t="s">
        <v>6</v>
      </c>
      <c r="DE202" t="s">
        <v>6</v>
      </c>
      <c r="DF202">
        <f t="shared" si="84"/>
        <v>0</v>
      </c>
      <c r="DG202">
        <f>ROUND(ROUND(AF202*AJ202,0)*CX202,0)</f>
        <v>0</v>
      </c>
      <c r="DH202">
        <f>ROUND(ROUND(AG202*AK202,0)*CX202,0)</f>
        <v>0</v>
      </c>
      <c r="DI202">
        <f t="shared" si="85"/>
        <v>0</v>
      </c>
      <c r="DJ202">
        <f>DG202</f>
        <v>0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ROW(Source!A83)</f>
        <v>83</v>
      </c>
      <c r="B203">
        <v>92867283</v>
      </c>
      <c r="C203">
        <v>92867840</v>
      </c>
      <c r="D203">
        <v>49521586</v>
      </c>
      <c r="E203">
        <v>1</v>
      </c>
      <c r="F203">
        <v>1</v>
      </c>
      <c r="G203">
        <v>1</v>
      </c>
      <c r="H203">
        <v>3</v>
      </c>
      <c r="I203" t="s">
        <v>648</v>
      </c>
      <c r="J203" t="s">
        <v>649</v>
      </c>
      <c r="K203" t="s">
        <v>650</v>
      </c>
      <c r="L203">
        <v>1348</v>
      </c>
      <c r="N203">
        <v>1009</v>
      </c>
      <c r="O203" t="s">
        <v>249</v>
      </c>
      <c r="P203" t="s">
        <v>249</v>
      </c>
      <c r="Q203">
        <v>1000</v>
      </c>
      <c r="W203">
        <v>0</v>
      </c>
      <c r="X203">
        <v>1892417071</v>
      </c>
      <c r="Y203">
        <f t="shared" si="81"/>
        <v>1.2999999999999999E-4</v>
      </c>
      <c r="AA203">
        <v>302956.79999999999</v>
      </c>
      <c r="AB203">
        <v>0</v>
      </c>
      <c r="AC203">
        <v>0</v>
      </c>
      <c r="AD203">
        <v>0</v>
      </c>
      <c r="AE203">
        <v>30540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1.2999999999999999E-4</v>
      </c>
      <c r="AU203" t="s">
        <v>6</v>
      </c>
      <c r="AV203">
        <v>0</v>
      </c>
      <c r="AW203">
        <v>2</v>
      </c>
      <c r="AX203">
        <v>92867862</v>
      </c>
      <c r="AY203">
        <v>1</v>
      </c>
      <c r="AZ203">
        <v>0</v>
      </c>
      <c r="BA203">
        <v>191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ROUND(Y203*Source!I83,7)</f>
        <v>3.9999999999999998E-7</v>
      </c>
      <c r="CY203">
        <f t="shared" ref="CY203:CY211" si="86">AA203</f>
        <v>302956.79999999999</v>
      </c>
      <c r="CZ203">
        <f t="shared" ref="CZ203:CZ211" si="87">AE203</f>
        <v>30540</v>
      </c>
      <c r="DA203">
        <f t="shared" ref="DA203:DA211" si="88">AI203</f>
        <v>9.92</v>
      </c>
      <c r="DB203">
        <f t="shared" si="82"/>
        <v>3.97</v>
      </c>
      <c r="DC203">
        <f t="shared" si="83"/>
        <v>0</v>
      </c>
      <c r="DD203" t="s">
        <v>6</v>
      </c>
      <c r="DE203" t="s">
        <v>6</v>
      </c>
      <c r="DF203">
        <f t="shared" ref="DF203:DF211" si="89">ROUND(ROUND(AE203*AI203,0)*CX203,0)</f>
        <v>0</v>
      </c>
      <c r="DG203">
        <f t="shared" ref="DG203:DG213" si="90">ROUND(ROUND(AF203,0)*CX203,0)</f>
        <v>0</v>
      </c>
      <c r="DH203">
        <f t="shared" ref="DH203:DH212" si="91">ROUND(ROUND(AG203,0)*CX203,0)</f>
        <v>0</v>
      </c>
      <c r="DI203">
        <f t="shared" si="85"/>
        <v>0</v>
      </c>
      <c r="DJ203">
        <f t="shared" ref="DJ203:DJ211" si="92">DF203</f>
        <v>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ROW(Source!A83)</f>
        <v>83</v>
      </c>
      <c r="B204">
        <v>92867283</v>
      </c>
      <c r="C204">
        <v>92867840</v>
      </c>
      <c r="D204">
        <v>49521602</v>
      </c>
      <c r="E204">
        <v>1</v>
      </c>
      <c r="F204">
        <v>1</v>
      </c>
      <c r="G204">
        <v>1</v>
      </c>
      <c r="H204">
        <v>3</v>
      </c>
      <c r="I204" t="s">
        <v>651</v>
      </c>
      <c r="J204" t="s">
        <v>652</v>
      </c>
      <c r="K204" t="s">
        <v>653</v>
      </c>
      <c r="L204">
        <v>1339</v>
      </c>
      <c r="N204">
        <v>1007</v>
      </c>
      <c r="O204" t="s">
        <v>612</v>
      </c>
      <c r="P204" t="s">
        <v>612</v>
      </c>
      <c r="Q204">
        <v>1</v>
      </c>
      <c r="W204">
        <v>0</v>
      </c>
      <c r="X204">
        <v>-1761807714</v>
      </c>
      <c r="Y204">
        <f t="shared" si="81"/>
        <v>0.28100000000000003</v>
      </c>
      <c r="AA204">
        <v>61.7</v>
      </c>
      <c r="AB204">
        <v>0</v>
      </c>
      <c r="AC204">
        <v>0</v>
      </c>
      <c r="AD204">
        <v>0</v>
      </c>
      <c r="AE204">
        <v>6.22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0.28100000000000003</v>
      </c>
      <c r="AU204" t="s">
        <v>6</v>
      </c>
      <c r="AV204">
        <v>0</v>
      </c>
      <c r="AW204">
        <v>2</v>
      </c>
      <c r="AX204">
        <v>92867863</v>
      </c>
      <c r="AY204">
        <v>1</v>
      </c>
      <c r="AZ204">
        <v>0</v>
      </c>
      <c r="BA204">
        <v>192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ROUND(Y204*Source!I83,7)</f>
        <v>8.43E-4</v>
      </c>
      <c r="CY204">
        <f t="shared" si="86"/>
        <v>61.7</v>
      </c>
      <c r="CZ204">
        <f t="shared" si="87"/>
        <v>6.22</v>
      </c>
      <c r="DA204">
        <f t="shared" si="88"/>
        <v>9.92</v>
      </c>
      <c r="DB204">
        <f t="shared" si="82"/>
        <v>1.75</v>
      </c>
      <c r="DC204">
        <f t="shared" si="83"/>
        <v>0</v>
      </c>
      <c r="DD204" t="s">
        <v>6</v>
      </c>
      <c r="DE204" t="s">
        <v>6</v>
      </c>
      <c r="DF204">
        <f t="shared" si="89"/>
        <v>0</v>
      </c>
      <c r="DG204">
        <f t="shared" si="90"/>
        <v>0</v>
      </c>
      <c r="DH204">
        <f t="shared" si="91"/>
        <v>0</v>
      </c>
      <c r="DI204">
        <f t="shared" si="85"/>
        <v>0</v>
      </c>
      <c r="DJ204">
        <f t="shared" si="92"/>
        <v>0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ROW(Source!A83)</f>
        <v>83</v>
      </c>
      <c r="B205">
        <v>92867283</v>
      </c>
      <c r="C205">
        <v>92867840</v>
      </c>
      <c r="D205">
        <v>49523203</v>
      </c>
      <c r="E205">
        <v>1</v>
      </c>
      <c r="F205">
        <v>1</v>
      </c>
      <c r="G205">
        <v>1</v>
      </c>
      <c r="H205">
        <v>3</v>
      </c>
      <c r="I205" t="s">
        <v>639</v>
      </c>
      <c r="J205" t="s">
        <v>640</v>
      </c>
      <c r="K205" t="s">
        <v>641</v>
      </c>
      <c r="L205">
        <v>1339</v>
      </c>
      <c r="N205">
        <v>1007</v>
      </c>
      <c r="O205" t="s">
        <v>612</v>
      </c>
      <c r="P205" t="s">
        <v>612</v>
      </c>
      <c r="Q205">
        <v>1</v>
      </c>
      <c r="W205">
        <v>0</v>
      </c>
      <c r="X205">
        <v>-143474561</v>
      </c>
      <c r="Y205">
        <f t="shared" si="81"/>
        <v>1.76</v>
      </c>
      <c r="AA205">
        <v>24.2</v>
      </c>
      <c r="AB205">
        <v>0</v>
      </c>
      <c r="AC205">
        <v>0</v>
      </c>
      <c r="AD205">
        <v>0</v>
      </c>
      <c r="AE205">
        <v>2.44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1.76</v>
      </c>
      <c r="AU205" t="s">
        <v>6</v>
      </c>
      <c r="AV205">
        <v>0</v>
      </c>
      <c r="AW205">
        <v>2</v>
      </c>
      <c r="AX205">
        <v>92867864</v>
      </c>
      <c r="AY205">
        <v>1</v>
      </c>
      <c r="AZ205">
        <v>0</v>
      </c>
      <c r="BA205">
        <v>193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ROUND(Y205*Source!I83,7)</f>
        <v>5.28E-3</v>
      </c>
      <c r="CY205">
        <f t="shared" si="86"/>
        <v>24.2</v>
      </c>
      <c r="CZ205">
        <f t="shared" si="87"/>
        <v>2.44</v>
      </c>
      <c r="DA205">
        <f t="shared" si="88"/>
        <v>9.92</v>
      </c>
      <c r="DB205">
        <f t="shared" si="82"/>
        <v>4.29</v>
      </c>
      <c r="DC205">
        <f t="shared" si="83"/>
        <v>0</v>
      </c>
      <c r="DD205" t="s">
        <v>6</v>
      </c>
      <c r="DE205" t="s">
        <v>6</v>
      </c>
      <c r="DF205">
        <f t="shared" si="89"/>
        <v>0</v>
      </c>
      <c r="DG205">
        <f t="shared" si="90"/>
        <v>0</v>
      </c>
      <c r="DH205">
        <f t="shared" si="91"/>
        <v>0</v>
      </c>
      <c r="DI205">
        <f t="shared" si="85"/>
        <v>0</v>
      </c>
      <c r="DJ205">
        <f t="shared" si="92"/>
        <v>0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ROW(Source!A83)</f>
        <v>83</v>
      </c>
      <c r="B206">
        <v>92867283</v>
      </c>
      <c r="C206">
        <v>92867840</v>
      </c>
      <c r="D206">
        <v>49523851</v>
      </c>
      <c r="E206">
        <v>1</v>
      </c>
      <c r="F206">
        <v>1</v>
      </c>
      <c r="G206">
        <v>1</v>
      </c>
      <c r="H206">
        <v>3</v>
      </c>
      <c r="I206" t="s">
        <v>625</v>
      </c>
      <c r="J206" t="s">
        <v>626</v>
      </c>
      <c r="K206" t="s">
        <v>627</v>
      </c>
      <c r="L206">
        <v>1346</v>
      </c>
      <c r="N206">
        <v>1009</v>
      </c>
      <c r="O206" t="s">
        <v>289</v>
      </c>
      <c r="P206" t="s">
        <v>289</v>
      </c>
      <c r="Q206">
        <v>1</v>
      </c>
      <c r="W206">
        <v>0</v>
      </c>
      <c r="X206">
        <v>-617477323</v>
      </c>
      <c r="Y206">
        <f t="shared" si="81"/>
        <v>0.06</v>
      </c>
      <c r="AA206">
        <v>369.92</v>
      </c>
      <c r="AB206">
        <v>0</v>
      </c>
      <c r="AC206">
        <v>0</v>
      </c>
      <c r="AD206">
        <v>0</v>
      </c>
      <c r="AE206">
        <v>37.29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0.06</v>
      </c>
      <c r="AU206" t="s">
        <v>6</v>
      </c>
      <c r="AV206">
        <v>0</v>
      </c>
      <c r="AW206">
        <v>2</v>
      </c>
      <c r="AX206">
        <v>92867865</v>
      </c>
      <c r="AY206">
        <v>1</v>
      </c>
      <c r="AZ206">
        <v>0</v>
      </c>
      <c r="BA206">
        <v>194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ROUND(Y206*Source!I83,7)</f>
        <v>1.8000000000000001E-4</v>
      </c>
      <c r="CY206">
        <f t="shared" si="86"/>
        <v>369.92</v>
      </c>
      <c r="CZ206">
        <f t="shared" si="87"/>
        <v>37.29</v>
      </c>
      <c r="DA206">
        <f t="shared" si="88"/>
        <v>9.92</v>
      </c>
      <c r="DB206">
        <f t="shared" si="82"/>
        <v>2.2400000000000002</v>
      </c>
      <c r="DC206">
        <f t="shared" si="83"/>
        <v>0</v>
      </c>
      <c r="DD206" t="s">
        <v>6</v>
      </c>
      <c r="DE206" t="s">
        <v>6</v>
      </c>
      <c r="DF206">
        <f t="shared" si="89"/>
        <v>0</v>
      </c>
      <c r="DG206">
        <f t="shared" si="90"/>
        <v>0</v>
      </c>
      <c r="DH206">
        <f t="shared" si="91"/>
        <v>0</v>
      </c>
      <c r="DI206">
        <f t="shared" si="85"/>
        <v>0</v>
      </c>
      <c r="DJ206">
        <f t="shared" si="92"/>
        <v>0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ROW(Source!A83)</f>
        <v>83</v>
      </c>
      <c r="B207">
        <v>92867283</v>
      </c>
      <c r="C207">
        <v>92867840</v>
      </c>
      <c r="D207">
        <v>49524232</v>
      </c>
      <c r="E207">
        <v>1</v>
      </c>
      <c r="F207">
        <v>1</v>
      </c>
      <c r="G207">
        <v>1</v>
      </c>
      <c r="H207">
        <v>3</v>
      </c>
      <c r="I207" t="s">
        <v>654</v>
      </c>
      <c r="J207" t="s">
        <v>655</v>
      </c>
      <c r="K207" t="s">
        <v>656</v>
      </c>
      <c r="L207">
        <v>1348</v>
      </c>
      <c r="N207">
        <v>1009</v>
      </c>
      <c r="O207" t="s">
        <v>249</v>
      </c>
      <c r="P207" t="s">
        <v>249</v>
      </c>
      <c r="Q207">
        <v>1000</v>
      </c>
      <c r="W207">
        <v>0</v>
      </c>
      <c r="X207">
        <v>1913150405</v>
      </c>
      <c r="Y207">
        <f t="shared" si="81"/>
        <v>1.7000000000000001E-4</v>
      </c>
      <c r="AA207">
        <v>134515.20000000001</v>
      </c>
      <c r="AB207">
        <v>0</v>
      </c>
      <c r="AC207">
        <v>0</v>
      </c>
      <c r="AD207">
        <v>0</v>
      </c>
      <c r="AE207">
        <v>13560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1.7000000000000001E-4</v>
      </c>
      <c r="AU207" t="s">
        <v>6</v>
      </c>
      <c r="AV207">
        <v>0</v>
      </c>
      <c r="AW207">
        <v>2</v>
      </c>
      <c r="AX207">
        <v>92867866</v>
      </c>
      <c r="AY207">
        <v>1</v>
      </c>
      <c r="AZ207">
        <v>0</v>
      </c>
      <c r="BA207">
        <v>195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ROUND(Y207*Source!I83,7)</f>
        <v>4.9999999999999998E-7</v>
      </c>
      <c r="CY207">
        <f t="shared" si="86"/>
        <v>134515.20000000001</v>
      </c>
      <c r="CZ207">
        <f t="shared" si="87"/>
        <v>13560</v>
      </c>
      <c r="DA207">
        <f t="shared" si="88"/>
        <v>9.92</v>
      </c>
      <c r="DB207">
        <f t="shared" si="82"/>
        <v>2.31</v>
      </c>
      <c r="DC207">
        <f t="shared" si="83"/>
        <v>0</v>
      </c>
      <c r="DD207" t="s">
        <v>6</v>
      </c>
      <c r="DE207" t="s">
        <v>6</v>
      </c>
      <c r="DF207">
        <f t="shared" si="89"/>
        <v>0</v>
      </c>
      <c r="DG207">
        <f t="shared" si="90"/>
        <v>0</v>
      </c>
      <c r="DH207">
        <f t="shared" si="91"/>
        <v>0</v>
      </c>
      <c r="DI207">
        <f t="shared" si="85"/>
        <v>0</v>
      </c>
      <c r="DJ207">
        <f t="shared" si="92"/>
        <v>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ROW(Source!A83)</f>
        <v>83</v>
      </c>
      <c r="B208">
        <v>92867283</v>
      </c>
      <c r="C208">
        <v>92867840</v>
      </c>
      <c r="D208">
        <v>49527729</v>
      </c>
      <c r="E208">
        <v>1</v>
      </c>
      <c r="F208">
        <v>1</v>
      </c>
      <c r="G208">
        <v>1</v>
      </c>
      <c r="H208">
        <v>3</v>
      </c>
      <c r="I208" t="s">
        <v>642</v>
      </c>
      <c r="J208" t="s">
        <v>643</v>
      </c>
      <c r="K208" t="s">
        <v>644</v>
      </c>
      <c r="L208">
        <v>1346</v>
      </c>
      <c r="N208">
        <v>1009</v>
      </c>
      <c r="O208" t="s">
        <v>289</v>
      </c>
      <c r="P208" t="s">
        <v>289</v>
      </c>
      <c r="Q208">
        <v>1</v>
      </c>
      <c r="W208">
        <v>0</v>
      </c>
      <c r="X208">
        <v>30735328</v>
      </c>
      <c r="Y208">
        <f t="shared" si="81"/>
        <v>6.3E-3</v>
      </c>
      <c r="AA208">
        <v>21.33</v>
      </c>
      <c r="AB208">
        <v>0</v>
      </c>
      <c r="AC208">
        <v>0</v>
      </c>
      <c r="AD208">
        <v>0</v>
      </c>
      <c r="AE208">
        <v>2.15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6.3E-3</v>
      </c>
      <c r="AU208" t="s">
        <v>6</v>
      </c>
      <c r="AV208">
        <v>0</v>
      </c>
      <c r="AW208">
        <v>2</v>
      </c>
      <c r="AX208">
        <v>92867867</v>
      </c>
      <c r="AY208">
        <v>1</v>
      </c>
      <c r="AZ208">
        <v>0</v>
      </c>
      <c r="BA208">
        <v>196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ROUND(Y208*Source!I83,7)</f>
        <v>1.8899999999999999E-5</v>
      </c>
      <c r="CY208">
        <f t="shared" si="86"/>
        <v>21.33</v>
      </c>
      <c r="CZ208">
        <f t="shared" si="87"/>
        <v>2.15</v>
      </c>
      <c r="DA208">
        <f t="shared" si="88"/>
        <v>9.92</v>
      </c>
      <c r="DB208">
        <f t="shared" si="82"/>
        <v>0.01</v>
      </c>
      <c r="DC208">
        <f t="shared" si="83"/>
        <v>0</v>
      </c>
      <c r="DD208" t="s">
        <v>6</v>
      </c>
      <c r="DE208" t="s">
        <v>6</v>
      </c>
      <c r="DF208">
        <f t="shared" si="89"/>
        <v>0</v>
      </c>
      <c r="DG208">
        <f t="shared" si="90"/>
        <v>0</v>
      </c>
      <c r="DH208">
        <f t="shared" si="91"/>
        <v>0</v>
      </c>
      <c r="DI208">
        <f t="shared" si="85"/>
        <v>0</v>
      </c>
      <c r="DJ208">
        <f t="shared" si="92"/>
        <v>0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ROW(Source!A83)</f>
        <v>83</v>
      </c>
      <c r="B209">
        <v>92867283</v>
      </c>
      <c r="C209">
        <v>92867840</v>
      </c>
      <c r="D209">
        <v>49554500</v>
      </c>
      <c r="E209">
        <v>1</v>
      </c>
      <c r="F209">
        <v>1</v>
      </c>
      <c r="G209">
        <v>1</v>
      </c>
      <c r="H209">
        <v>3</v>
      </c>
      <c r="I209" t="s">
        <v>628</v>
      </c>
      <c r="J209" t="s">
        <v>629</v>
      </c>
      <c r="K209" t="s">
        <v>630</v>
      </c>
      <c r="L209">
        <v>1346</v>
      </c>
      <c r="N209">
        <v>1009</v>
      </c>
      <c r="O209" t="s">
        <v>289</v>
      </c>
      <c r="P209" t="s">
        <v>289</v>
      </c>
      <c r="Q209">
        <v>1</v>
      </c>
      <c r="W209">
        <v>0</v>
      </c>
      <c r="X209">
        <v>639726700</v>
      </c>
      <c r="Y209">
        <f t="shared" si="81"/>
        <v>0.44</v>
      </c>
      <c r="AA209">
        <v>149.99</v>
      </c>
      <c r="AB209">
        <v>0</v>
      </c>
      <c r="AC209">
        <v>0</v>
      </c>
      <c r="AD209">
        <v>0</v>
      </c>
      <c r="AE209">
        <v>15.12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0.44</v>
      </c>
      <c r="AU209" t="s">
        <v>6</v>
      </c>
      <c r="AV209">
        <v>0</v>
      </c>
      <c r="AW209">
        <v>2</v>
      </c>
      <c r="AX209">
        <v>92867868</v>
      </c>
      <c r="AY209">
        <v>1</v>
      </c>
      <c r="AZ209">
        <v>0</v>
      </c>
      <c r="BA209">
        <v>197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ROUND(Y209*Source!I83,7)</f>
        <v>1.32E-3</v>
      </c>
      <c r="CY209">
        <f t="shared" si="86"/>
        <v>149.99</v>
      </c>
      <c r="CZ209">
        <f t="shared" si="87"/>
        <v>15.12</v>
      </c>
      <c r="DA209">
        <f t="shared" si="88"/>
        <v>9.92</v>
      </c>
      <c r="DB209">
        <f t="shared" si="82"/>
        <v>6.65</v>
      </c>
      <c r="DC209">
        <f t="shared" si="83"/>
        <v>0</v>
      </c>
      <c r="DD209" t="s">
        <v>6</v>
      </c>
      <c r="DE209" t="s">
        <v>6</v>
      </c>
      <c r="DF209">
        <f t="shared" si="89"/>
        <v>0</v>
      </c>
      <c r="DG209">
        <f t="shared" si="90"/>
        <v>0</v>
      </c>
      <c r="DH209">
        <f t="shared" si="91"/>
        <v>0</v>
      </c>
      <c r="DI209">
        <f t="shared" si="85"/>
        <v>0</v>
      </c>
      <c r="DJ209">
        <f t="shared" si="92"/>
        <v>0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ROW(Source!A83)</f>
        <v>83</v>
      </c>
      <c r="B210">
        <v>92867283</v>
      </c>
      <c r="C210">
        <v>92867840</v>
      </c>
      <c r="D210">
        <v>49555188</v>
      </c>
      <c r="E210">
        <v>1</v>
      </c>
      <c r="F210">
        <v>1</v>
      </c>
      <c r="G210">
        <v>1</v>
      </c>
      <c r="H210">
        <v>3</v>
      </c>
      <c r="I210" t="s">
        <v>631</v>
      </c>
      <c r="J210" t="s">
        <v>632</v>
      </c>
      <c r="K210" t="s">
        <v>633</v>
      </c>
      <c r="L210">
        <v>1348</v>
      </c>
      <c r="N210">
        <v>1009</v>
      </c>
      <c r="O210" t="s">
        <v>249</v>
      </c>
      <c r="P210" t="s">
        <v>249</v>
      </c>
      <c r="Q210">
        <v>1000</v>
      </c>
      <c r="W210">
        <v>0</v>
      </c>
      <c r="X210">
        <v>859929720</v>
      </c>
      <c r="Y210">
        <f t="shared" si="81"/>
        <v>5.2999999999999998E-4</v>
      </c>
      <c r="AA210">
        <v>168144</v>
      </c>
      <c r="AB210">
        <v>0</v>
      </c>
      <c r="AC210">
        <v>0</v>
      </c>
      <c r="AD210">
        <v>0</v>
      </c>
      <c r="AE210">
        <v>16950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5.2999999999999998E-4</v>
      </c>
      <c r="AU210" t="s">
        <v>6</v>
      </c>
      <c r="AV210">
        <v>0</v>
      </c>
      <c r="AW210">
        <v>2</v>
      </c>
      <c r="AX210">
        <v>92867869</v>
      </c>
      <c r="AY210">
        <v>1</v>
      </c>
      <c r="AZ210">
        <v>0</v>
      </c>
      <c r="BA210">
        <v>198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ROUND(Y210*Source!I83,7)</f>
        <v>1.5999999999999999E-6</v>
      </c>
      <c r="CY210">
        <f t="shared" si="86"/>
        <v>168144</v>
      </c>
      <c r="CZ210">
        <f t="shared" si="87"/>
        <v>16950</v>
      </c>
      <c r="DA210">
        <f t="shared" si="88"/>
        <v>9.92</v>
      </c>
      <c r="DB210">
        <f t="shared" si="82"/>
        <v>8.98</v>
      </c>
      <c r="DC210">
        <f t="shared" si="83"/>
        <v>0</v>
      </c>
      <c r="DD210" t="s">
        <v>6</v>
      </c>
      <c r="DE210" t="s">
        <v>6</v>
      </c>
      <c r="DF210">
        <f t="shared" si="89"/>
        <v>0</v>
      </c>
      <c r="DG210">
        <f t="shared" si="90"/>
        <v>0</v>
      </c>
      <c r="DH210">
        <f t="shared" si="91"/>
        <v>0</v>
      </c>
      <c r="DI210">
        <f t="shared" si="85"/>
        <v>0</v>
      </c>
      <c r="DJ210">
        <f t="shared" si="92"/>
        <v>0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ROW(Source!A83)</f>
        <v>83</v>
      </c>
      <c r="B211">
        <v>92867283</v>
      </c>
      <c r="C211">
        <v>92867840</v>
      </c>
      <c r="D211">
        <v>49577881</v>
      </c>
      <c r="E211">
        <v>1</v>
      </c>
      <c r="F211">
        <v>1</v>
      </c>
      <c r="G211">
        <v>1</v>
      </c>
      <c r="H211">
        <v>3</v>
      </c>
      <c r="I211" t="s">
        <v>231</v>
      </c>
      <c r="J211" t="s">
        <v>233</v>
      </c>
      <c r="K211" t="s">
        <v>232</v>
      </c>
      <c r="L211">
        <v>1301</v>
      </c>
      <c r="N211">
        <v>1003</v>
      </c>
      <c r="O211" t="s">
        <v>209</v>
      </c>
      <c r="P211" t="s">
        <v>209</v>
      </c>
      <c r="Q211">
        <v>1</v>
      </c>
      <c r="W211">
        <v>0</v>
      </c>
      <c r="X211">
        <v>-1836884120</v>
      </c>
      <c r="Y211">
        <f t="shared" si="81"/>
        <v>100</v>
      </c>
      <c r="AA211">
        <v>336.29</v>
      </c>
      <c r="AB211">
        <v>0</v>
      </c>
      <c r="AC211">
        <v>0</v>
      </c>
      <c r="AD211">
        <v>0</v>
      </c>
      <c r="AE211">
        <v>33.9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6</v>
      </c>
      <c r="AT211">
        <v>100</v>
      </c>
      <c r="AU211" t="s">
        <v>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ROUND(Y211*Source!I83,7)</f>
        <v>0.3</v>
      </c>
      <c r="CY211">
        <f t="shared" si="86"/>
        <v>336.29</v>
      </c>
      <c r="CZ211">
        <f t="shared" si="87"/>
        <v>33.9</v>
      </c>
      <c r="DA211">
        <f t="shared" si="88"/>
        <v>9.92</v>
      </c>
      <c r="DB211">
        <f t="shared" si="82"/>
        <v>3390</v>
      </c>
      <c r="DC211">
        <f t="shared" si="83"/>
        <v>0</v>
      </c>
      <c r="DD211" t="s">
        <v>6</v>
      </c>
      <c r="DE211" t="s">
        <v>6</v>
      </c>
      <c r="DF211">
        <f t="shared" si="89"/>
        <v>101</v>
      </c>
      <c r="DG211">
        <f t="shared" si="90"/>
        <v>0</v>
      </c>
      <c r="DH211">
        <f t="shared" si="91"/>
        <v>0</v>
      </c>
      <c r="DI211">
        <f t="shared" si="85"/>
        <v>0</v>
      </c>
      <c r="DJ211">
        <f t="shared" si="92"/>
        <v>101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ROW(Source!A85)</f>
        <v>85</v>
      </c>
      <c r="B212">
        <v>92867283</v>
      </c>
      <c r="C212">
        <v>92867874</v>
      </c>
      <c r="D212">
        <v>49510757</v>
      </c>
      <c r="E212">
        <v>70</v>
      </c>
      <c r="F212">
        <v>1</v>
      </c>
      <c r="G212">
        <v>1</v>
      </c>
      <c r="H212">
        <v>1</v>
      </c>
      <c r="I212" t="s">
        <v>535</v>
      </c>
      <c r="J212" t="s">
        <v>6</v>
      </c>
      <c r="K212" t="s">
        <v>536</v>
      </c>
      <c r="L212">
        <v>1191</v>
      </c>
      <c r="N212">
        <v>1013</v>
      </c>
      <c r="O212" t="s">
        <v>525</v>
      </c>
      <c r="P212" t="s">
        <v>525</v>
      </c>
      <c r="Q212">
        <v>1</v>
      </c>
      <c r="W212">
        <v>0</v>
      </c>
      <c r="X212">
        <v>-1111239348</v>
      </c>
      <c r="Y212">
        <f t="shared" si="81"/>
        <v>29.7</v>
      </c>
      <c r="AA212">
        <v>0</v>
      </c>
      <c r="AB212">
        <v>0</v>
      </c>
      <c r="AC212">
        <v>0</v>
      </c>
      <c r="AD212">
        <v>431.46</v>
      </c>
      <c r="AE212">
        <v>0</v>
      </c>
      <c r="AF212">
        <v>0</v>
      </c>
      <c r="AG212">
        <v>0</v>
      </c>
      <c r="AH212">
        <v>9.6199999999999992</v>
      </c>
      <c r="AI212">
        <v>1</v>
      </c>
      <c r="AJ212">
        <v>1</v>
      </c>
      <c r="AK212">
        <v>1</v>
      </c>
      <c r="AL212">
        <v>44.85</v>
      </c>
      <c r="AM212">
        <v>4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29.7</v>
      </c>
      <c r="AU212" t="s">
        <v>6</v>
      </c>
      <c r="AV212">
        <v>1</v>
      </c>
      <c r="AW212">
        <v>2</v>
      </c>
      <c r="AX212">
        <v>92867890</v>
      </c>
      <c r="AY212">
        <v>1</v>
      </c>
      <c r="AZ212">
        <v>0</v>
      </c>
      <c r="BA212">
        <v>202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ROUND(AT212*Source!I85*AH212*AL212,0)</f>
        <v>38</v>
      </c>
      <c r="CV212">
        <f>ROUND(Y212*Source!I85,7)</f>
        <v>8.9099999999999999E-2</v>
      </c>
      <c r="CW212">
        <v>0</v>
      </c>
      <c r="CX212">
        <f>ROUND(Y212*Source!I85,7)</f>
        <v>8.9099999999999999E-2</v>
      </c>
      <c r="CY212">
        <f>AD212</f>
        <v>431.46</v>
      </c>
      <c r="CZ212">
        <f>AH212</f>
        <v>9.6199999999999992</v>
      </c>
      <c r="DA212">
        <f>AL212</f>
        <v>44.85</v>
      </c>
      <c r="DB212">
        <f t="shared" si="82"/>
        <v>285.70999999999998</v>
      </c>
      <c r="DC212">
        <f t="shared" si="83"/>
        <v>0</v>
      </c>
      <c r="DD212" t="s">
        <v>6</v>
      </c>
      <c r="DE212" t="s">
        <v>6</v>
      </c>
      <c r="DF212">
        <f t="shared" ref="DF212:DF217" si="93">ROUND(ROUND(AE212,0)*CX212,0)</f>
        <v>0</v>
      </c>
      <c r="DG212">
        <f t="shared" si="90"/>
        <v>0</v>
      </c>
      <c r="DH212">
        <f t="shared" si="91"/>
        <v>0</v>
      </c>
      <c r="DI212">
        <f>ROUND(ROUND(AH212*AL212,0)*CX212,0)</f>
        <v>38</v>
      </c>
      <c r="DJ212">
        <f>DI212</f>
        <v>38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ROW(Source!A85)</f>
        <v>85</v>
      </c>
      <c r="B213">
        <v>92867283</v>
      </c>
      <c r="C213">
        <v>92867874</v>
      </c>
      <c r="D213">
        <v>49510905</v>
      </c>
      <c r="E213">
        <v>70</v>
      </c>
      <c r="F213">
        <v>1</v>
      </c>
      <c r="G213">
        <v>1</v>
      </c>
      <c r="H213">
        <v>1</v>
      </c>
      <c r="I213" t="s">
        <v>537</v>
      </c>
      <c r="J213" t="s">
        <v>6</v>
      </c>
      <c r="K213" t="s">
        <v>538</v>
      </c>
      <c r="L213">
        <v>1191</v>
      </c>
      <c r="N213">
        <v>1013</v>
      </c>
      <c r="O213" t="s">
        <v>525</v>
      </c>
      <c r="P213" t="s">
        <v>525</v>
      </c>
      <c r="Q213">
        <v>1</v>
      </c>
      <c r="W213">
        <v>0</v>
      </c>
      <c r="X213">
        <v>-1417349443</v>
      </c>
      <c r="Y213">
        <f t="shared" si="81"/>
        <v>0.5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0.5</v>
      </c>
      <c r="AU213" t="s">
        <v>6</v>
      </c>
      <c r="AV213">
        <v>2</v>
      </c>
      <c r="AW213">
        <v>2</v>
      </c>
      <c r="AX213">
        <v>92867891</v>
      </c>
      <c r="AY213">
        <v>1</v>
      </c>
      <c r="AZ213">
        <v>0</v>
      </c>
      <c r="BA213">
        <v>203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ROUND(Y213*Source!I85,7)</f>
        <v>1.5E-3</v>
      </c>
      <c r="CY213">
        <f>AD213</f>
        <v>0</v>
      </c>
      <c r="CZ213">
        <f>AH213</f>
        <v>0</v>
      </c>
      <c r="DA213">
        <f>AL213</f>
        <v>1</v>
      </c>
      <c r="DB213">
        <f t="shared" si="82"/>
        <v>0</v>
      </c>
      <c r="DC213">
        <f t="shared" si="83"/>
        <v>0</v>
      </c>
      <c r="DD213" t="s">
        <v>6</v>
      </c>
      <c r="DE213" t="s">
        <v>6</v>
      </c>
      <c r="DF213">
        <f t="shared" si="93"/>
        <v>0</v>
      </c>
      <c r="DG213">
        <f t="shared" si="90"/>
        <v>0</v>
      </c>
      <c r="DH213">
        <f>ROUND(ROUND(AG213*AK213,0)*CX213,0)</f>
        <v>0</v>
      </c>
      <c r="DI213">
        <f t="shared" ref="DI213:DI226" si="94">ROUND(ROUND(AH213,0)*CX213,0)</f>
        <v>0</v>
      </c>
      <c r="DJ213">
        <f>DI213</f>
        <v>0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ROW(Source!A85)</f>
        <v>85</v>
      </c>
      <c r="B214">
        <v>92867283</v>
      </c>
      <c r="C214">
        <v>92867874</v>
      </c>
      <c r="D214">
        <v>49672515</v>
      </c>
      <c r="E214">
        <v>1</v>
      </c>
      <c r="F214">
        <v>1</v>
      </c>
      <c r="G214">
        <v>1</v>
      </c>
      <c r="H214">
        <v>2</v>
      </c>
      <c r="I214" t="s">
        <v>636</v>
      </c>
      <c r="J214" t="s">
        <v>637</v>
      </c>
      <c r="K214" t="s">
        <v>638</v>
      </c>
      <c r="L214">
        <v>1367</v>
      </c>
      <c r="N214">
        <v>1011</v>
      </c>
      <c r="O214" t="s">
        <v>542</v>
      </c>
      <c r="P214" t="s">
        <v>542</v>
      </c>
      <c r="Q214">
        <v>1</v>
      </c>
      <c r="W214">
        <v>0</v>
      </c>
      <c r="X214">
        <v>-130837057</v>
      </c>
      <c r="Y214">
        <f t="shared" si="81"/>
        <v>0.08</v>
      </c>
      <c r="AA214">
        <v>0</v>
      </c>
      <c r="AB214">
        <v>1358.21</v>
      </c>
      <c r="AC214">
        <v>605.48</v>
      </c>
      <c r="AD214">
        <v>0</v>
      </c>
      <c r="AE214">
        <v>0</v>
      </c>
      <c r="AF214">
        <v>86.4</v>
      </c>
      <c r="AG214">
        <v>13.5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0.08</v>
      </c>
      <c r="AU214" t="s">
        <v>6</v>
      </c>
      <c r="AV214">
        <v>0</v>
      </c>
      <c r="AW214">
        <v>2</v>
      </c>
      <c r="AX214">
        <v>92867892</v>
      </c>
      <c r="AY214">
        <v>1</v>
      </c>
      <c r="AZ214">
        <v>0</v>
      </c>
      <c r="BA214">
        <v>204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ROUND(Y214*Source!I85*DO214,7)</f>
        <v>0</v>
      </c>
      <c r="CX214">
        <f>ROUND(Y214*Source!I85,7)</f>
        <v>2.4000000000000001E-4</v>
      </c>
      <c r="CY214">
        <f>AB214</f>
        <v>1358.21</v>
      </c>
      <c r="CZ214">
        <f>AF214</f>
        <v>86.4</v>
      </c>
      <c r="DA214">
        <f>AJ214</f>
        <v>15.72</v>
      </c>
      <c r="DB214">
        <f t="shared" si="82"/>
        <v>6.91</v>
      </c>
      <c r="DC214">
        <f t="shared" si="83"/>
        <v>1.08</v>
      </c>
      <c r="DD214" t="s">
        <v>6</v>
      </c>
      <c r="DE214" t="s">
        <v>6</v>
      </c>
      <c r="DF214">
        <f t="shared" si="93"/>
        <v>0</v>
      </c>
      <c r="DG214">
        <f>ROUND(ROUND(AF214*AJ214,0)*CX214,0)</f>
        <v>0</v>
      </c>
      <c r="DH214">
        <f>ROUND(ROUND(AG214*AK214,0)*CX214,0)</f>
        <v>0</v>
      </c>
      <c r="DI214">
        <f t="shared" si="94"/>
        <v>0</v>
      </c>
      <c r="DJ214">
        <f>DG214</f>
        <v>0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ROW(Source!A85)</f>
        <v>85</v>
      </c>
      <c r="B215">
        <v>92867283</v>
      </c>
      <c r="C215">
        <v>92867874</v>
      </c>
      <c r="D215">
        <v>49672573</v>
      </c>
      <c r="E215">
        <v>1</v>
      </c>
      <c r="F215">
        <v>1</v>
      </c>
      <c r="G215">
        <v>1</v>
      </c>
      <c r="H215">
        <v>2</v>
      </c>
      <c r="I215" t="s">
        <v>563</v>
      </c>
      <c r="J215" t="s">
        <v>564</v>
      </c>
      <c r="K215" t="s">
        <v>565</v>
      </c>
      <c r="L215">
        <v>1367</v>
      </c>
      <c r="N215">
        <v>1011</v>
      </c>
      <c r="O215" t="s">
        <v>542</v>
      </c>
      <c r="P215" t="s">
        <v>542</v>
      </c>
      <c r="Q215">
        <v>1</v>
      </c>
      <c r="W215">
        <v>0</v>
      </c>
      <c r="X215">
        <v>-430484415</v>
      </c>
      <c r="Y215">
        <f t="shared" si="81"/>
        <v>7.0000000000000007E-2</v>
      </c>
      <c r="AA215">
        <v>0</v>
      </c>
      <c r="AB215">
        <v>1814.09</v>
      </c>
      <c r="AC215">
        <v>605.48</v>
      </c>
      <c r="AD215">
        <v>0</v>
      </c>
      <c r="AE215">
        <v>0</v>
      </c>
      <c r="AF215">
        <v>115.4</v>
      </c>
      <c r="AG215">
        <v>13.5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7.0000000000000007E-2</v>
      </c>
      <c r="AU215" t="s">
        <v>6</v>
      </c>
      <c r="AV215">
        <v>0</v>
      </c>
      <c r="AW215">
        <v>2</v>
      </c>
      <c r="AX215">
        <v>92867893</v>
      </c>
      <c r="AY215">
        <v>1</v>
      </c>
      <c r="AZ215">
        <v>0</v>
      </c>
      <c r="BA215">
        <v>205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ROUND(Y215*Source!I85*DO215,7)</f>
        <v>0</v>
      </c>
      <c r="CX215">
        <f>ROUND(Y215*Source!I85,7)</f>
        <v>2.1000000000000001E-4</v>
      </c>
      <c r="CY215">
        <f>AB215</f>
        <v>1814.09</v>
      </c>
      <c r="CZ215">
        <f>AF215</f>
        <v>115.4</v>
      </c>
      <c r="DA215">
        <f>AJ215</f>
        <v>15.72</v>
      </c>
      <c r="DB215">
        <f t="shared" si="82"/>
        <v>8.08</v>
      </c>
      <c r="DC215">
        <f t="shared" si="83"/>
        <v>0.95</v>
      </c>
      <c r="DD215" t="s">
        <v>6</v>
      </c>
      <c r="DE215" t="s">
        <v>6</v>
      </c>
      <c r="DF215">
        <f t="shared" si="93"/>
        <v>0</v>
      </c>
      <c r="DG215">
        <f>ROUND(ROUND(AF215*AJ215,0)*CX215,0)</f>
        <v>0</v>
      </c>
      <c r="DH215">
        <f>ROUND(ROUND(AG215*AK215,0)*CX215,0)</f>
        <v>0</v>
      </c>
      <c r="DI215">
        <f t="shared" si="94"/>
        <v>0</v>
      </c>
      <c r="DJ215">
        <f>DG215</f>
        <v>0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ROW(Source!A85)</f>
        <v>85</v>
      </c>
      <c r="B216">
        <v>92867283</v>
      </c>
      <c r="C216">
        <v>92867874</v>
      </c>
      <c r="D216">
        <v>49673503</v>
      </c>
      <c r="E216">
        <v>1</v>
      </c>
      <c r="F216">
        <v>1</v>
      </c>
      <c r="G216">
        <v>1</v>
      </c>
      <c r="H216">
        <v>2</v>
      </c>
      <c r="I216" t="s">
        <v>539</v>
      </c>
      <c r="J216" t="s">
        <v>540</v>
      </c>
      <c r="K216" t="s">
        <v>541</v>
      </c>
      <c r="L216">
        <v>1367</v>
      </c>
      <c r="N216">
        <v>1011</v>
      </c>
      <c r="O216" t="s">
        <v>542</v>
      </c>
      <c r="P216" t="s">
        <v>542</v>
      </c>
      <c r="Q216">
        <v>1</v>
      </c>
      <c r="W216">
        <v>0</v>
      </c>
      <c r="X216">
        <v>509054691</v>
      </c>
      <c r="Y216">
        <f t="shared" si="81"/>
        <v>0.35</v>
      </c>
      <c r="AA216">
        <v>0</v>
      </c>
      <c r="AB216">
        <v>1032.96</v>
      </c>
      <c r="AC216">
        <v>520.26</v>
      </c>
      <c r="AD216">
        <v>0</v>
      </c>
      <c r="AE216">
        <v>0</v>
      </c>
      <c r="AF216">
        <v>65.709999999999994</v>
      </c>
      <c r="AG216">
        <v>11.6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0.35</v>
      </c>
      <c r="AU216" t="s">
        <v>6</v>
      </c>
      <c r="AV216">
        <v>0</v>
      </c>
      <c r="AW216">
        <v>2</v>
      </c>
      <c r="AX216">
        <v>92867894</v>
      </c>
      <c r="AY216">
        <v>1</v>
      </c>
      <c r="AZ216">
        <v>0</v>
      </c>
      <c r="BA216">
        <v>206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ROUND(Y216*Source!I85*DO216,7)</f>
        <v>0</v>
      </c>
      <c r="CX216">
        <f>ROUND(Y216*Source!I85,7)</f>
        <v>1.0499999999999999E-3</v>
      </c>
      <c r="CY216">
        <f>AB216</f>
        <v>1032.96</v>
      </c>
      <c r="CZ216">
        <f>AF216</f>
        <v>65.709999999999994</v>
      </c>
      <c r="DA216">
        <f>AJ216</f>
        <v>15.72</v>
      </c>
      <c r="DB216">
        <f t="shared" si="82"/>
        <v>23</v>
      </c>
      <c r="DC216">
        <f t="shared" si="83"/>
        <v>4.0599999999999996</v>
      </c>
      <c r="DD216" t="s">
        <v>6</v>
      </c>
      <c r="DE216" t="s">
        <v>6</v>
      </c>
      <c r="DF216">
        <f t="shared" si="93"/>
        <v>0</v>
      </c>
      <c r="DG216">
        <f>ROUND(ROUND(AF216*AJ216,0)*CX216,0)</f>
        <v>1</v>
      </c>
      <c r="DH216">
        <f>ROUND(ROUND(AG216*AK216,0)*CX216,0)</f>
        <v>1</v>
      </c>
      <c r="DI216">
        <f t="shared" si="94"/>
        <v>0</v>
      </c>
      <c r="DJ216">
        <f>DG216</f>
        <v>1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ROW(Source!A85)</f>
        <v>85</v>
      </c>
      <c r="B217">
        <v>92867283</v>
      </c>
      <c r="C217">
        <v>92867874</v>
      </c>
      <c r="D217">
        <v>49673658</v>
      </c>
      <c r="E217">
        <v>1</v>
      </c>
      <c r="F217">
        <v>1</v>
      </c>
      <c r="G217">
        <v>1</v>
      </c>
      <c r="H217">
        <v>2</v>
      </c>
      <c r="I217" t="s">
        <v>645</v>
      </c>
      <c r="J217" t="s">
        <v>646</v>
      </c>
      <c r="K217" t="s">
        <v>647</v>
      </c>
      <c r="L217">
        <v>1367</v>
      </c>
      <c r="N217">
        <v>1011</v>
      </c>
      <c r="O217" t="s">
        <v>542</v>
      </c>
      <c r="P217" t="s">
        <v>542</v>
      </c>
      <c r="Q217">
        <v>1</v>
      </c>
      <c r="W217">
        <v>0</v>
      </c>
      <c r="X217">
        <v>2077867240</v>
      </c>
      <c r="Y217">
        <f t="shared" si="81"/>
        <v>1.1499999999999999</v>
      </c>
      <c r="AA217">
        <v>0</v>
      </c>
      <c r="AB217">
        <v>18.86</v>
      </c>
      <c r="AC217">
        <v>0</v>
      </c>
      <c r="AD217">
        <v>0</v>
      </c>
      <c r="AE217">
        <v>0</v>
      </c>
      <c r="AF217">
        <v>1.2</v>
      </c>
      <c r="AG217">
        <v>0</v>
      </c>
      <c r="AH217">
        <v>0</v>
      </c>
      <c r="AI217">
        <v>1</v>
      </c>
      <c r="AJ217">
        <v>15.72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1.1499999999999999</v>
      </c>
      <c r="AU217" t="s">
        <v>6</v>
      </c>
      <c r="AV217">
        <v>0</v>
      </c>
      <c r="AW217">
        <v>2</v>
      </c>
      <c r="AX217">
        <v>92867895</v>
      </c>
      <c r="AY217">
        <v>1</v>
      </c>
      <c r="AZ217">
        <v>0</v>
      </c>
      <c r="BA217">
        <v>207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ROUND(Y217*Source!I85*DO217,7)</f>
        <v>0</v>
      </c>
      <c r="CX217">
        <f>ROUND(Y217*Source!I85,7)</f>
        <v>3.4499999999999999E-3</v>
      </c>
      <c r="CY217">
        <f>AB217</f>
        <v>18.86</v>
      </c>
      <c r="CZ217">
        <f>AF217</f>
        <v>1.2</v>
      </c>
      <c r="DA217">
        <f>AJ217</f>
        <v>15.72</v>
      </c>
      <c r="DB217">
        <f t="shared" si="82"/>
        <v>1.38</v>
      </c>
      <c r="DC217">
        <f t="shared" si="83"/>
        <v>0</v>
      </c>
      <c r="DD217" t="s">
        <v>6</v>
      </c>
      <c r="DE217" t="s">
        <v>6</v>
      </c>
      <c r="DF217">
        <f t="shared" si="93"/>
        <v>0</v>
      </c>
      <c r="DG217">
        <f>ROUND(ROUND(AF217*AJ217,0)*CX217,0)</f>
        <v>0</v>
      </c>
      <c r="DH217">
        <f>ROUND(ROUND(AG217*AK217,0)*CX217,0)</f>
        <v>0</v>
      </c>
      <c r="DI217">
        <f t="shared" si="94"/>
        <v>0</v>
      </c>
      <c r="DJ217">
        <f>DG217</f>
        <v>0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ROW(Source!A85)</f>
        <v>85</v>
      </c>
      <c r="B218">
        <v>92867283</v>
      </c>
      <c r="C218">
        <v>92867874</v>
      </c>
      <c r="D218">
        <v>49521586</v>
      </c>
      <c r="E218">
        <v>1</v>
      </c>
      <c r="F218">
        <v>1</v>
      </c>
      <c r="G218">
        <v>1</v>
      </c>
      <c r="H218">
        <v>3</v>
      </c>
      <c r="I218" t="s">
        <v>648</v>
      </c>
      <c r="J218" t="s">
        <v>649</v>
      </c>
      <c r="K218" t="s">
        <v>650</v>
      </c>
      <c r="L218">
        <v>1348</v>
      </c>
      <c r="N218">
        <v>1009</v>
      </c>
      <c r="O218" t="s">
        <v>249</v>
      </c>
      <c r="P218" t="s">
        <v>249</v>
      </c>
      <c r="Q218">
        <v>1000</v>
      </c>
      <c r="W218">
        <v>0</v>
      </c>
      <c r="X218">
        <v>1892417071</v>
      </c>
      <c r="Y218">
        <f t="shared" si="81"/>
        <v>1.2999999999999999E-4</v>
      </c>
      <c r="AA218">
        <v>302956.79999999999</v>
      </c>
      <c r="AB218">
        <v>0</v>
      </c>
      <c r="AC218">
        <v>0</v>
      </c>
      <c r="AD218">
        <v>0</v>
      </c>
      <c r="AE218">
        <v>30540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1.2999999999999999E-4</v>
      </c>
      <c r="AU218" t="s">
        <v>6</v>
      </c>
      <c r="AV218">
        <v>0</v>
      </c>
      <c r="AW218">
        <v>2</v>
      </c>
      <c r="AX218">
        <v>92867896</v>
      </c>
      <c r="AY218">
        <v>1</v>
      </c>
      <c r="AZ218">
        <v>0</v>
      </c>
      <c r="BA218">
        <v>208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ROUND(Y218*Source!I85,7)</f>
        <v>3.9999999999999998E-7</v>
      </c>
      <c r="CY218">
        <f t="shared" ref="CY218:CY226" si="95">AA218</f>
        <v>302956.79999999999</v>
      </c>
      <c r="CZ218">
        <f t="shared" ref="CZ218:CZ226" si="96">AE218</f>
        <v>30540</v>
      </c>
      <c r="DA218">
        <f t="shared" ref="DA218:DA226" si="97">AI218</f>
        <v>9.92</v>
      </c>
      <c r="DB218">
        <f t="shared" si="82"/>
        <v>3.97</v>
      </c>
      <c r="DC218">
        <f t="shared" si="83"/>
        <v>0</v>
      </c>
      <c r="DD218" t="s">
        <v>6</v>
      </c>
      <c r="DE218" t="s">
        <v>6</v>
      </c>
      <c r="DF218">
        <f t="shared" ref="DF218:DF226" si="98">ROUND(ROUND(AE218*AI218,0)*CX218,0)</f>
        <v>0</v>
      </c>
      <c r="DG218">
        <f t="shared" ref="DG218:DG227" si="99">ROUND(ROUND(AF218,0)*CX218,0)</f>
        <v>0</v>
      </c>
      <c r="DH218">
        <f t="shared" ref="DH218:DH227" si="100">ROUND(ROUND(AG218,0)*CX218,0)</f>
        <v>0</v>
      </c>
      <c r="DI218">
        <f t="shared" si="94"/>
        <v>0</v>
      </c>
      <c r="DJ218">
        <f t="shared" ref="DJ218:DJ226" si="101">DF218</f>
        <v>0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ROW(Source!A85)</f>
        <v>85</v>
      </c>
      <c r="B219">
        <v>92867283</v>
      </c>
      <c r="C219">
        <v>92867874</v>
      </c>
      <c r="D219">
        <v>49521602</v>
      </c>
      <c r="E219">
        <v>1</v>
      </c>
      <c r="F219">
        <v>1</v>
      </c>
      <c r="G219">
        <v>1</v>
      </c>
      <c r="H219">
        <v>3</v>
      </c>
      <c r="I219" t="s">
        <v>651</v>
      </c>
      <c r="J219" t="s">
        <v>652</v>
      </c>
      <c r="K219" t="s">
        <v>653</v>
      </c>
      <c r="L219">
        <v>1339</v>
      </c>
      <c r="N219">
        <v>1007</v>
      </c>
      <c r="O219" t="s">
        <v>612</v>
      </c>
      <c r="P219" t="s">
        <v>612</v>
      </c>
      <c r="Q219">
        <v>1</v>
      </c>
      <c r="W219">
        <v>0</v>
      </c>
      <c r="X219">
        <v>-1761807714</v>
      </c>
      <c r="Y219">
        <f t="shared" si="81"/>
        <v>0.28100000000000003</v>
      </c>
      <c r="AA219">
        <v>61.7</v>
      </c>
      <c r="AB219">
        <v>0</v>
      </c>
      <c r="AC219">
        <v>0</v>
      </c>
      <c r="AD219">
        <v>0</v>
      </c>
      <c r="AE219">
        <v>6.22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6</v>
      </c>
      <c r="AT219">
        <v>0.28100000000000003</v>
      </c>
      <c r="AU219" t="s">
        <v>6</v>
      </c>
      <c r="AV219">
        <v>0</v>
      </c>
      <c r="AW219">
        <v>2</v>
      </c>
      <c r="AX219">
        <v>92867897</v>
      </c>
      <c r="AY219">
        <v>1</v>
      </c>
      <c r="AZ219">
        <v>0</v>
      </c>
      <c r="BA219">
        <v>209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ROUND(Y219*Source!I85,7)</f>
        <v>8.43E-4</v>
      </c>
      <c r="CY219">
        <f t="shared" si="95"/>
        <v>61.7</v>
      </c>
      <c r="CZ219">
        <f t="shared" si="96"/>
        <v>6.22</v>
      </c>
      <c r="DA219">
        <f t="shared" si="97"/>
        <v>9.92</v>
      </c>
      <c r="DB219">
        <f t="shared" si="82"/>
        <v>1.75</v>
      </c>
      <c r="DC219">
        <f t="shared" si="83"/>
        <v>0</v>
      </c>
      <c r="DD219" t="s">
        <v>6</v>
      </c>
      <c r="DE219" t="s">
        <v>6</v>
      </c>
      <c r="DF219">
        <f t="shared" si="98"/>
        <v>0</v>
      </c>
      <c r="DG219">
        <f t="shared" si="99"/>
        <v>0</v>
      </c>
      <c r="DH219">
        <f t="shared" si="100"/>
        <v>0</v>
      </c>
      <c r="DI219">
        <f t="shared" si="94"/>
        <v>0</v>
      </c>
      <c r="DJ219">
        <f t="shared" si="101"/>
        <v>0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ROW(Source!A85)</f>
        <v>85</v>
      </c>
      <c r="B220">
        <v>92867283</v>
      </c>
      <c r="C220">
        <v>92867874</v>
      </c>
      <c r="D220">
        <v>49523203</v>
      </c>
      <c r="E220">
        <v>1</v>
      </c>
      <c r="F220">
        <v>1</v>
      </c>
      <c r="G220">
        <v>1</v>
      </c>
      <c r="H220">
        <v>3</v>
      </c>
      <c r="I220" t="s">
        <v>639</v>
      </c>
      <c r="J220" t="s">
        <v>640</v>
      </c>
      <c r="K220" t="s">
        <v>641</v>
      </c>
      <c r="L220">
        <v>1339</v>
      </c>
      <c r="N220">
        <v>1007</v>
      </c>
      <c r="O220" t="s">
        <v>612</v>
      </c>
      <c r="P220" t="s">
        <v>612</v>
      </c>
      <c r="Q220">
        <v>1</v>
      </c>
      <c r="W220">
        <v>0</v>
      </c>
      <c r="X220">
        <v>-143474561</v>
      </c>
      <c r="Y220">
        <f t="shared" si="81"/>
        <v>1.1299999999999999</v>
      </c>
      <c r="AA220">
        <v>24.2</v>
      </c>
      <c r="AB220">
        <v>0</v>
      </c>
      <c r="AC220">
        <v>0</v>
      </c>
      <c r="AD220">
        <v>0</v>
      </c>
      <c r="AE220">
        <v>2.44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6</v>
      </c>
      <c r="AT220">
        <v>1.1299999999999999</v>
      </c>
      <c r="AU220" t="s">
        <v>6</v>
      </c>
      <c r="AV220">
        <v>0</v>
      </c>
      <c r="AW220">
        <v>2</v>
      </c>
      <c r="AX220">
        <v>92867898</v>
      </c>
      <c r="AY220">
        <v>1</v>
      </c>
      <c r="AZ220">
        <v>0</v>
      </c>
      <c r="BA220">
        <v>210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ROUND(Y220*Source!I85,7)</f>
        <v>3.3899999999999998E-3</v>
      </c>
      <c r="CY220">
        <f t="shared" si="95"/>
        <v>24.2</v>
      </c>
      <c r="CZ220">
        <f t="shared" si="96"/>
        <v>2.44</v>
      </c>
      <c r="DA220">
        <f t="shared" si="97"/>
        <v>9.92</v>
      </c>
      <c r="DB220">
        <f t="shared" si="82"/>
        <v>2.76</v>
      </c>
      <c r="DC220">
        <f t="shared" si="83"/>
        <v>0</v>
      </c>
      <c r="DD220" t="s">
        <v>6</v>
      </c>
      <c r="DE220" t="s">
        <v>6</v>
      </c>
      <c r="DF220">
        <f t="shared" si="98"/>
        <v>0</v>
      </c>
      <c r="DG220">
        <f t="shared" si="99"/>
        <v>0</v>
      </c>
      <c r="DH220">
        <f t="shared" si="100"/>
        <v>0</v>
      </c>
      <c r="DI220">
        <f t="shared" si="94"/>
        <v>0</v>
      </c>
      <c r="DJ220">
        <f t="shared" si="101"/>
        <v>0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ROW(Source!A85)</f>
        <v>85</v>
      </c>
      <c r="B221">
        <v>92867283</v>
      </c>
      <c r="C221">
        <v>92867874</v>
      </c>
      <c r="D221">
        <v>49523851</v>
      </c>
      <c r="E221">
        <v>1</v>
      </c>
      <c r="F221">
        <v>1</v>
      </c>
      <c r="G221">
        <v>1</v>
      </c>
      <c r="H221">
        <v>3</v>
      </c>
      <c r="I221" t="s">
        <v>625</v>
      </c>
      <c r="J221" t="s">
        <v>626</v>
      </c>
      <c r="K221" t="s">
        <v>627</v>
      </c>
      <c r="L221">
        <v>1346</v>
      </c>
      <c r="N221">
        <v>1009</v>
      </c>
      <c r="O221" t="s">
        <v>289</v>
      </c>
      <c r="P221" t="s">
        <v>289</v>
      </c>
      <c r="Q221">
        <v>1</v>
      </c>
      <c r="W221">
        <v>0</v>
      </c>
      <c r="X221">
        <v>-617477323</v>
      </c>
      <c r="Y221">
        <f t="shared" si="81"/>
        <v>0.06</v>
      </c>
      <c r="AA221">
        <v>369.92</v>
      </c>
      <c r="AB221">
        <v>0</v>
      </c>
      <c r="AC221">
        <v>0</v>
      </c>
      <c r="AD221">
        <v>0</v>
      </c>
      <c r="AE221">
        <v>37.29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0.06</v>
      </c>
      <c r="AU221" t="s">
        <v>6</v>
      </c>
      <c r="AV221">
        <v>0</v>
      </c>
      <c r="AW221">
        <v>2</v>
      </c>
      <c r="AX221">
        <v>92867899</v>
      </c>
      <c r="AY221">
        <v>1</v>
      </c>
      <c r="AZ221">
        <v>0</v>
      </c>
      <c r="BA221">
        <v>211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ROUND(Y221*Source!I85,7)</f>
        <v>1.8000000000000001E-4</v>
      </c>
      <c r="CY221">
        <f t="shared" si="95"/>
        <v>369.92</v>
      </c>
      <c r="CZ221">
        <f t="shared" si="96"/>
        <v>37.29</v>
      </c>
      <c r="DA221">
        <f t="shared" si="97"/>
        <v>9.92</v>
      </c>
      <c r="DB221">
        <f t="shared" si="82"/>
        <v>2.2400000000000002</v>
      </c>
      <c r="DC221">
        <f t="shared" si="83"/>
        <v>0</v>
      </c>
      <c r="DD221" t="s">
        <v>6</v>
      </c>
      <c r="DE221" t="s">
        <v>6</v>
      </c>
      <c r="DF221">
        <f t="shared" si="98"/>
        <v>0</v>
      </c>
      <c r="DG221">
        <f t="shared" si="99"/>
        <v>0</v>
      </c>
      <c r="DH221">
        <f t="shared" si="100"/>
        <v>0</v>
      </c>
      <c r="DI221">
        <f t="shared" si="94"/>
        <v>0</v>
      </c>
      <c r="DJ221">
        <f t="shared" si="101"/>
        <v>0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ROW(Source!A85)</f>
        <v>85</v>
      </c>
      <c r="B222">
        <v>92867283</v>
      </c>
      <c r="C222">
        <v>92867874</v>
      </c>
      <c r="D222">
        <v>49524232</v>
      </c>
      <c r="E222">
        <v>1</v>
      </c>
      <c r="F222">
        <v>1</v>
      </c>
      <c r="G222">
        <v>1</v>
      </c>
      <c r="H222">
        <v>3</v>
      </c>
      <c r="I222" t="s">
        <v>654</v>
      </c>
      <c r="J222" t="s">
        <v>655</v>
      </c>
      <c r="K222" t="s">
        <v>656</v>
      </c>
      <c r="L222">
        <v>1348</v>
      </c>
      <c r="N222">
        <v>1009</v>
      </c>
      <c r="O222" t="s">
        <v>249</v>
      </c>
      <c r="P222" t="s">
        <v>249</v>
      </c>
      <c r="Q222">
        <v>1000</v>
      </c>
      <c r="W222">
        <v>0</v>
      </c>
      <c r="X222">
        <v>1913150405</v>
      </c>
      <c r="Y222">
        <f t="shared" si="81"/>
        <v>1.7000000000000001E-4</v>
      </c>
      <c r="AA222">
        <v>134515.20000000001</v>
      </c>
      <c r="AB222">
        <v>0</v>
      </c>
      <c r="AC222">
        <v>0</v>
      </c>
      <c r="AD222">
        <v>0</v>
      </c>
      <c r="AE222">
        <v>13560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1.7000000000000001E-4</v>
      </c>
      <c r="AU222" t="s">
        <v>6</v>
      </c>
      <c r="AV222">
        <v>0</v>
      </c>
      <c r="AW222">
        <v>2</v>
      </c>
      <c r="AX222">
        <v>92867900</v>
      </c>
      <c r="AY222">
        <v>1</v>
      </c>
      <c r="AZ222">
        <v>0</v>
      </c>
      <c r="BA222">
        <v>212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ROUND(Y222*Source!I85,7)</f>
        <v>4.9999999999999998E-7</v>
      </c>
      <c r="CY222">
        <f t="shared" si="95"/>
        <v>134515.20000000001</v>
      </c>
      <c r="CZ222">
        <f t="shared" si="96"/>
        <v>13560</v>
      </c>
      <c r="DA222">
        <f t="shared" si="97"/>
        <v>9.92</v>
      </c>
      <c r="DB222">
        <f t="shared" si="82"/>
        <v>2.31</v>
      </c>
      <c r="DC222">
        <f t="shared" si="83"/>
        <v>0</v>
      </c>
      <c r="DD222" t="s">
        <v>6</v>
      </c>
      <c r="DE222" t="s">
        <v>6</v>
      </c>
      <c r="DF222">
        <f t="shared" si="98"/>
        <v>0</v>
      </c>
      <c r="DG222">
        <f t="shared" si="99"/>
        <v>0</v>
      </c>
      <c r="DH222">
        <f t="shared" si="100"/>
        <v>0</v>
      </c>
      <c r="DI222">
        <f t="shared" si="94"/>
        <v>0</v>
      </c>
      <c r="DJ222">
        <f t="shared" si="101"/>
        <v>0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ROW(Source!A85)</f>
        <v>85</v>
      </c>
      <c r="B223">
        <v>92867283</v>
      </c>
      <c r="C223">
        <v>92867874</v>
      </c>
      <c r="D223">
        <v>49527729</v>
      </c>
      <c r="E223">
        <v>1</v>
      </c>
      <c r="F223">
        <v>1</v>
      </c>
      <c r="G223">
        <v>1</v>
      </c>
      <c r="H223">
        <v>3</v>
      </c>
      <c r="I223" t="s">
        <v>642</v>
      </c>
      <c r="J223" t="s">
        <v>643</v>
      </c>
      <c r="K223" t="s">
        <v>644</v>
      </c>
      <c r="L223">
        <v>1346</v>
      </c>
      <c r="N223">
        <v>1009</v>
      </c>
      <c r="O223" t="s">
        <v>289</v>
      </c>
      <c r="P223" t="s">
        <v>289</v>
      </c>
      <c r="Q223">
        <v>1</v>
      </c>
      <c r="W223">
        <v>0</v>
      </c>
      <c r="X223">
        <v>30735328</v>
      </c>
      <c r="Y223">
        <f t="shared" si="81"/>
        <v>4.0000000000000001E-3</v>
      </c>
      <c r="AA223">
        <v>21.33</v>
      </c>
      <c r="AB223">
        <v>0</v>
      </c>
      <c r="AC223">
        <v>0</v>
      </c>
      <c r="AD223">
        <v>0</v>
      </c>
      <c r="AE223">
        <v>2.15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4.0000000000000001E-3</v>
      </c>
      <c r="AU223" t="s">
        <v>6</v>
      </c>
      <c r="AV223">
        <v>0</v>
      </c>
      <c r="AW223">
        <v>2</v>
      </c>
      <c r="AX223">
        <v>92867901</v>
      </c>
      <c r="AY223">
        <v>1</v>
      </c>
      <c r="AZ223">
        <v>0</v>
      </c>
      <c r="BA223">
        <v>213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ROUND(Y223*Source!I85,7)</f>
        <v>1.2E-5</v>
      </c>
      <c r="CY223">
        <f t="shared" si="95"/>
        <v>21.33</v>
      </c>
      <c r="CZ223">
        <f t="shared" si="96"/>
        <v>2.15</v>
      </c>
      <c r="DA223">
        <f t="shared" si="97"/>
        <v>9.92</v>
      </c>
      <c r="DB223">
        <f t="shared" si="82"/>
        <v>0.01</v>
      </c>
      <c r="DC223">
        <f t="shared" si="83"/>
        <v>0</v>
      </c>
      <c r="DD223" t="s">
        <v>6</v>
      </c>
      <c r="DE223" t="s">
        <v>6</v>
      </c>
      <c r="DF223">
        <f t="shared" si="98"/>
        <v>0</v>
      </c>
      <c r="DG223">
        <f t="shared" si="99"/>
        <v>0</v>
      </c>
      <c r="DH223">
        <f t="shared" si="100"/>
        <v>0</v>
      </c>
      <c r="DI223">
        <f t="shared" si="94"/>
        <v>0</v>
      </c>
      <c r="DJ223">
        <f t="shared" si="101"/>
        <v>0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ROW(Source!A85)</f>
        <v>85</v>
      </c>
      <c r="B224">
        <v>92867283</v>
      </c>
      <c r="C224">
        <v>92867874</v>
      </c>
      <c r="D224">
        <v>49554500</v>
      </c>
      <c r="E224">
        <v>1</v>
      </c>
      <c r="F224">
        <v>1</v>
      </c>
      <c r="G224">
        <v>1</v>
      </c>
      <c r="H224">
        <v>3</v>
      </c>
      <c r="I224" t="s">
        <v>628</v>
      </c>
      <c r="J224" t="s">
        <v>629</v>
      </c>
      <c r="K224" t="s">
        <v>630</v>
      </c>
      <c r="L224">
        <v>1346</v>
      </c>
      <c r="N224">
        <v>1009</v>
      </c>
      <c r="O224" t="s">
        <v>289</v>
      </c>
      <c r="P224" t="s">
        <v>289</v>
      </c>
      <c r="Q224">
        <v>1</v>
      </c>
      <c r="W224">
        <v>0</v>
      </c>
      <c r="X224">
        <v>639726700</v>
      </c>
      <c r="Y224">
        <f t="shared" si="81"/>
        <v>0.44</v>
      </c>
      <c r="AA224">
        <v>149.99</v>
      </c>
      <c r="AB224">
        <v>0</v>
      </c>
      <c r="AC224">
        <v>0</v>
      </c>
      <c r="AD224">
        <v>0</v>
      </c>
      <c r="AE224">
        <v>15.12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0.44</v>
      </c>
      <c r="AU224" t="s">
        <v>6</v>
      </c>
      <c r="AV224">
        <v>0</v>
      </c>
      <c r="AW224">
        <v>2</v>
      </c>
      <c r="AX224">
        <v>92867902</v>
      </c>
      <c r="AY224">
        <v>1</v>
      </c>
      <c r="AZ224">
        <v>0</v>
      </c>
      <c r="BA224">
        <v>214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ROUND(Y224*Source!I85,7)</f>
        <v>1.32E-3</v>
      </c>
      <c r="CY224">
        <f t="shared" si="95"/>
        <v>149.99</v>
      </c>
      <c r="CZ224">
        <f t="shared" si="96"/>
        <v>15.12</v>
      </c>
      <c r="DA224">
        <f t="shared" si="97"/>
        <v>9.92</v>
      </c>
      <c r="DB224">
        <f t="shared" si="82"/>
        <v>6.65</v>
      </c>
      <c r="DC224">
        <f t="shared" si="83"/>
        <v>0</v>
      </c>
      <c r="DD224" t="s">
        <v>6</v>
      </c>
      <c r="DE224" t="s">
        <v>6</v>
      </c>
      <c r="DF224">
        <f t="shared" si="98"/>
        <v>0</v>
      </c>
      <c r="DG224">
        <f t="shared" si="99"/>
        <v>0</v>
      </c>
      <c r="DH224">
        <f t="shared" si="100"/>
        <v>0</v>
      </c>
      <c r="DI224">
        <f t="shared" si="94"/>
        <v>0</v>
      </c>
      <c r="DJ224">
        <f t="shared" si="101"/>
        <v>0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ROW(Source!A85)</f>
        <v>85</v>
      </c>
      <c r="B225">
        <v>92867283</v>
      </c>
      <c r="C225">
        <v>92867874</v>
      </c>
      <c r="D225">
        <v>49555188</v>
      </c>
      <c r="E225">
        <v>1</v>
      </c>
      <c r="F225">
        <v>1</v>
      </c>
      <c r="G225">
        <v>1</v>
      </c>
      <c r="H225">
        <v>3</v>
      </c>
      <c r="I225" t="s">
        <v>631</v>
      </c>
      <c r="J225" t="s">
        <v>632</v>
      </c>
      <c r="K225" t="s">
        <v>633</v>
      </c>
      <c r="L225">
        <v>1348</v>
      </c>
      <c r="N225">
        <v>1009</v>
      </c>
      <c r="O225" t="s">
        <v>249</v>
      </c>
      <c r="P225" t="s">
        <v>249</v>
      </c>
      <c r="Q225">
        <v>1000</v>
      </c>
      <c r="W225">
        <v>0</v>
      </c>
      <c r="X225">
        <v>859929720</v>
      </c>
      <c r="Y225">
        <f t="shared" si="81"/>
        <v>5.2999999999999998E-4</v>
      </c>
      <c r="AA225">
        <v>168144</v>
      </c>
      <c r="AB225">
        <v>0</v>
      </c>
      <c r="AC225">
        <v>0</v>
      </c>
      <c r="AD225">
        <v>0</v>
      </c>
      <c r="AE225">
        <v>16950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5.2999999999999998E-4</v>
      </c>
      <c r="AU225" t="s">
        <v>6</v>
      </c>
      <c r="AV225">
        <v>0</v>
      </c>
      <c r="AW225">
        <v>2</v>
      </c>
      <c r="AX225">
        <v>92867903</v>
      </c>
      <c r="AY225">
        <v>1</v>
      </c>
      <c r="AZ225">
        <v>0</v>
      </c>
      <c r="BA225">
        <v>215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ROUND(Y225*Source!I85,7)</f>
        <v>1.5999999999999999E-6</v>
      </c>
      <c r="CY225">
        <f t="shared" si="95"/>
        <v>168144</v>
      </c>
      <c r="CZ225">
        <f t="shared" si="96"/>
        <v>16950</v>
      </c>
      <c r="DA225">
        <f t="shared" si="97"/>
        <v>9.92</v>
      </c>
      <c r="DB225">
        <f t="shared" si="82"/>
        <v>8.98</v>
      </c>
      <c r="DC225">
        <f t="shared" si="83"/>
        <v>0</v>
      </c>
      <c r="DD225" t="s">
        <v>6</v>
      </c>
      <c r="DE225" t="s">
        <v>6</v>
      </c>
      <c r="DF225">
        <f t="shared" si="98"/>
        <v>0</v>
      </c>
      <c r="DG225">
        <f t="shared" si="99"/>
        <v>0</v>
      </c>
      <c r="DH225">
        <f t="shared" si="100"/>
        <v>0</v>
      </c>
      <c r="DI225">
        <f t="shared" si="94"/>
        <v>0</v>
      </c>
      <c r="DJ225">
        <f t="shared" si="101"/>
        <v>0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ROW(Source!A85)</f>
        <v>85</v>
      </c>
      <c r="B226">
        <v>92867283</v>
      </c>
      <c r="C226">
        <v>92867874</v>
      </c>
      <c r="D226">
        <v>49577880</v>
      </c>
      <c r="E226">
        <v>1</v>
      </c>
      <c r="F226">
        <v>1</v>
      </c>
      <c r="G226">
        <v>1</v>
      </c>
      <c r="H226">
        <v>3</v>
      </c>
      <c r="I226" t="s">
        <v>239</v>
      </c>
      <c r="J226" t="s">
        <v>241</v>
      </c>
      <c r="K226" t="s">
        <v>240</v>
      </c>
      <c r="L226">
        <v>1301</v>
      </c>
      <c r="N226">
        <v>1003</v>
      </c>
      <c r="O226" t="s">
        <v>209</v>
      </c>
      <c r="P226" t="s">
        <v>209</v>
      </c>
      <c r="Q226">
        <v>1</v>
      </c>
      <c r="W226">
        <v>0</v>
      </c>
      <c r="X226">
        <v>-1791464862</v>
      </c>
      <c r="Y226">
        <f t="shared" si="81"/>
        <v>100</v>
      </c>
      <c r="AA226">
        <v>262.88</v>
      </c>
      <c r="AB226">
        <v>0</v>
      </c>
      <c r="AC226">
        <v>0</v>
      </c>
      <c r="AD226">
        <v>0</v>
      </c>
      <c r="AE226">
        <v>26.5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6</v>
      </c>
      <c r="AT226">
        <v>100</v>
      </c>
      <c r="AU226" t="s">
        <v>6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ROUND(Y226*Source!I85,7)</f>
        <v>0.3</v>
      </c>
      <c r="CY226">
        <f t="shared" si="95"/>
        <v>262.88</v>
      </c>
      <c r="CZ226">
        <f t="shared" si="96"/>
        <v>26.5</v>
      </c>
      <c r="DA226">
        <f t="shared" si="97"/>
        <v>9.92</v>
      </c>
      <c r="DB226">
        <f t="shared" si="82"/>
        <v>2650</v>
      </c>
      <c r="DC226">
        <f t="shared" si="83"/>
        <v>0</v>
      </c>
      <c r="DD226" t="s">
        <v>6</v>
      </c>
      <c r="DE226" t="s">
        <v>6</v>
      </c>
      <c r="DF226">
        <f t="shared" si="98"/>
        <v>79</v>
      </c>
      <c r="DG226">
        <f t="shared" si="99"/>
        <v>0</v>
      </c>
      <c r="DH226">
        <f t="shared" si="100"/>
        <v>0</v>
      </c>
      <c r="DI226">
        <f t="shared" si="94"/>
        <v>0</v>
      </c>
      <c r="DJ226">
        <f t="shared" si="101"/>
        <v>79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ROW(Source!A87)</f>
        <v>87</v>
      </c>
      <c r="B227">
        <v>92867283</v>
      </c>
      <c r="C227">
        <v>92867908</v>
      </c>
      <c r="D227">
        <v>49510795</v>
      </c>
      <c r="E227">
        <v>70</v>
      </c>
      <c r="F227">
        <v>1</v>
      </c>
      <c r="G227">
        <v>1</v>
      </c>
      <c r="H227">
        <v>1</v>
      </c>
      <c r="I227" t="s">
        <v>657</v>
      </c>
      <c r="J227" t="s">
        <v>6</v>
      </c>
      <c r="K227" t="s">
        <v>658</v>
      </c>
      <c r="L227">
        <v>1191</v>
      </c>
      <c r="N227">
        <v>1013</v>
      </c>
      <c r="O227" t="s">
        <v>525</v>
      </c>
      <c r="P227" t="s">
        <v>525</v>
      </c>
      <c r="Q227">
        <v>1</v>
      </c>
      <c r="W227">
        <v>0</v>
      </c>
      <c r="X227">
        <v>496079349</v>
      </c>
      <c r="Y227">
        <f t="shared" si="81"/>
        <v>5.01</v>
      </c>
      <c r="AA227">
        <v>0</v>
      </c>
      <c r="AB227">
        <v>0</v>
      </c>
      <c r="AC227">
        <v>0</v>
      </c>
      <c r="AD227">
        <v>522.04999999999995</v>
      </c>
      <c r="AE227">
        <v>0</v>
      </c>
      <c r="AF227">
        <v>0</v>
      </c>
      <c r="AG227">
        <v>0</v>
      </c>
      <c r="AH227">
        <v>11.64</v>
      </c>
      <c r="AI227">
        <v>1</v>
      </c>
      <c r="AJ227">
        <v>1</v>
      </c>
      <c r="AK227">
        <v>1</v>
      </c>
      <c r="AL227">
        <v>44.85</v>
      </c>
      <c r="AM227">
        <v>4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5.01</v>
      </c>
      <c r="AU227" t="s">
        <v>6</v>
      </c>
      <c r="AV227">
        <v>1</v>
      </c>
      <c r="AW227">
        <v>2</v>
      </c>
      <c r="AX227">
        <v>92867915</v>
      </c>
      <c r="AY227">
        <v>1</v>
      </c>
      <c r="AZ227">
        <v>0</v>
      </c>
      <c r="BA227">
        <v>219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ROUND(AT227*Source!I87*AH227*AL227,0)</f>
        <v>330</v>
      </c>
      <c r="CV227">
        <f>ROUND(Y227*Source!I87,7)</f>
        <v>0.63126000000000004</v>
      </c>
      <c r="CW227">
        <v>0</v>
      </c>
      <c r="CX227">
        <f>ROUND(Y227*Source!I87,7)</f>
        <v>0.63126000000000004</v>
      </c>
      <c r="CY227">
        <f>AD227</f>
        <v>522.04999999999995</v>
      </c>
      <c r="CZ227">
        <f>AH227</f>
        <v>11.64</v>
      </c>
      <c r="DA227">
        <f>AL227</f>
        <v>44.85</v>
      </c>
      <c r="DB227">
        <f t="shared" si="82"/>
        <v>58.32</v>
      </c>
      <c r="DC227">
        <f t="shared" si="83"/>
        <v>0</v>
      </c>
      <c r="DD227" t="s">
        <v>6</v>
      </c>
      <c r="DE227" t="s">
        <v>6</v>
      </c>
      <c r="DF227">
        <f>ROUND(ROUND(AE227,0)*CX227,0)</f>
        <v>0</v>
      </c>
      <c r="DG227">
        <f t="shared" si="99"/>
        <v>0</v>
      </c>
      <c r="DH227">
        <f t="shared" si="100"/>
        <v>0</v>
      </c>
      <c r="DI227">
        <f>ROUND(ROUND(AH227*AL227,0)*CX227,0)</f>
        <v>330</v>
      </c>
      <c r="DJ227">
        <f>DI227</f>
        <v>330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ROW(Source!A87)</f>
        <v>87</v>
      </c>
      <c r="B228">
        <v>92867283</v>
      </c>
      <c r="C228">
        <v>92867908</v>
      </c>
      <c r="D228">
        <v>49673308</v>
      </c>
      <c r="E228">
        <v>1</v>
      </c>
      <c r="F228">
        <v>1</v>
      </c>
      <c r="G228">
        <v>1</v>
      </c>
      <c r="H228">
        <v>2</v>
      </c>
      <c r="I228" t="s">
        <v>659</v>
      </c>
      <c r="J228" t="s">
        <v>660</v>
      </c>
      <c r="K228" t="s">
        <v>661</v>
      </c>
      <c r="L228">
        <v>1367</v>
      </c>
      <c r="N228">
        <v>1011</v>
      </c>
      <c r="O228" t="s">
        <v>542</v>
      </c>
      <c r="P228" t="s">
        <v>542</v>
      </c>
      <c r="Q228">
        <v>1</v>
      </c>
      <c r="W228">
        <v>0</v>
      </c>
      <c r="X228">
        <v>-1049284970</v>
      </c>
      <c r="Y228">
        <f t="shared" si="81"/>
        <v>1.5</v>
      </c>
      <c r="AA228">
        <v>0</v>
      </c>
      <c r="AB228">
        <v>466.41</v>
      </c>
      <c r="AC228">
        <v>0</v>
      </c>
      <c r="AD228">
        <v>0</v>
      </c>
      <c r="AE228">
        <v>0</v>
      </c>
      <c r="AF228">
        <v>29.67</v>
      </c>
      <c r="AG228">
        <v>0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1.5</v>
      </c>
      <c r="AU228" t="s">
        <v>6</v>
      </c>
      <c r="AV228">
        <v>0</v>
      </c>
      <c r="AW228">
        <v>2</v>
      </c>
      <c r="AX228">
        <v>92867916</v>
      </c>
      <c r="AY228">
        <v>1</v>
      </c>
      <c r="AZ228">
        <v>0</v>
      </c>
      <c r="BA228">
        <v>220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ROUND(Y228*Source!I87*DO228,7)</f>
        <v>0</v>
      </c>
      <c r="CX228">
        <f>ROUND(Y228*Source!I87,7)</f>
        <v>0.189</v>
      </c>
      <c r="CY228">
        <f>AB228</f>
        <v>466.41</v>
      </c>
      <c r="CZ228">
        <f>AF228</f>
        <v>29.67</v>
      </c>
      <c r="DA228">
        <f>AJ228</f>
        <v>15.72</v>
      </c>
      <c r="DB228">
        <f t="shared" si="82"/>
        <v>44.51</v>
      </c>
      <c r="DC228">
        <f t="shared" si="83"/>
        <v>0</v>
      </c>
      <c r="DD228" t="s">
        <v>6</v>
      </c>
      <c r="DE228" t="s">
        <v>6</v>
      </c>
      <c r="DF228">
        <f>ROUND(ROUND(AE228,0)*CX228,0)</f>
        <v>0</v>
      </c>
      <c r="DG228">
        <f>ROUND(ROUND(AF228*AJ228,0)*CX228,0)</f>
        <v>88</v>
      </c>
      <c r="DH228">
        <f>ROUND(ROUND(AG228*AK228,0)*CX228,0)</f>
        <v>0</v>
      </c>
      <c r="DI228">
        <f>ROUND(ROUND(AH228,0)*CX228,0)</f>
        <v>0</v>
      </c>
      <c r="DJ228">
        <f>DG228</f>
        <v>88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ROW(Source!A87)</f>
        <v>87</v>
      </c>
      <c r="B229">
        <v>92867283</v>
      </c>
      <c r="C229">
        <v>92867908</v>
      </c>
      <c r="D229">
        <v>49523203</v>
      </c>
      <c r="E229">
        <v>1</v>
      </c>
      <c r="F229">
        <v>1</v>
      </c>
      <c r="G229">
        <v>1</v>
      </c>
      <c r="H229">
        <v>3</v>
      </c>
      <c r="I229" t="s">
        <v>639</v>
      </c>
      <c r="J229" t="s">
        <v>640</v>
      </c>
      <c r="K229" t="s">
        <v>641</v>
      </c>
      <c r="L229">
        <v>1339</v>
      </c>
      <c r="N229">
        <v>1007</v>
      </c>
      <c r="O229" t="s">
        <v>612</v>
      </c>
      <c r="P229" t="s">
        <v>612</v>
      </c>
      <c r="Q229">
        <v>1</v>
      </c>
      <c r="W229">
        <v>0</v>
      </c>
      <c r="X229">
        <v>-143474561</v>
      </c>
      <c r="Y229">
        <f t="shared" si="81"/>
        <v>1</v>
      </c>
      <c r="AA229">
        <v>24.2</v>
      </c>
      <c r="AB229">
        <v>0</v>
      </c>
      <c r="AC229">
        <v>0</v>
      </c>
      <c r="AD229">
        <v>0</v>
      </c>
      <c r="AE229">
        <v>2.44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1</v>
      </c>
      <c r="AU229" t="s">
        <v>6</v>
      </c>
      <c r="AV229">
        <v>0</v>
      </c>
      <c r="AW229">
        <v>2</v>
      </c>
      <c r="AX229">
        <v>92867917</v>
      </c>
      <c r="AY229">
        <v>1</v>
      </c>
      <c r="AZ229">
        <v>0</v>
      </c>
      <c r="BA229">
        <v>221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ROUND(Y229*Source!I87,7)</f>
        <v>0.126</v>
      </c>
      <c r="CY229">
        <f>AA229</f>
        <v>24.2</v>
      </c>
      <c r="CZ229">
        <f>AE229</f>
        <v>2.44</v>
      </c>
      <c r="DA229">
        <f>AI229</f>
        <v>9.92</v>
      </c>
      <c r="DB229">
        <f t="shared" si="82"/>
        <v>2.44</v>
      </c>
      <c r="DC229">
        <f t="shared" si="83"/>
        <v>0</v>
      </c>
      <c r="DD229" t="s">
        <v>6</v>
      </c>
      <c r="DE229" t="s">
        <v>6</v>
      </c>
      <c r="DF229">
        <f>ROUND(ROUND(AE229*AI229,0)*CX229,0)</f>
        <v>3</v>
      </c>
      <c r="DG229">
        <f t="shared" ref="DG229:DG234" si="102">ROUND(ROUND(AF229,0)*CX229,0)</f>
        <v>0</v>
      </c>
      <c r="DH229">
        <f>ROUND(ROUND(AG229,0)*CX229,0)</f>
        <v>0</v>
      </c>
      <c r="DI229">
        <f>ROUND(ROUND(AH229,0)*CX229,0)</f>
        <v>0</v>
      </c>
      <c r="DJ229">
        <f>DF229</f>
        <v>3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ROW(Source!A87)</f>
        <v>87</v>
      </c>
      <c r="B230">
        <v>92867283</v>
      </c>
      <c r="C230">
        <v>92867908</v>
      </c>
      <c r="D230">
        <v>49523851</v>
      </c>
      <c r="E230">
        <v>1</v>
      </c>
      <c r="F230">
        <v>1</v>
      </c>
      <c r="G230">
        <v>1</v>
      </c>
      <c r="H230">
        <v>3</v>
      </c>
      <c r="I230" t="s">
        <v>625</v>
      </c>
      <c r="J230" t="s">
        <v>626</v>
      </c>
      <c r="K230" t="s">
        <v>627</v>
      </c>
      <c r="L230">
        <v>1346</v>
      </c>
      <c r="N230">
        <v>1009</v>
      </c>
      <c r="O230" t="s">
        <v>289</v>
      </c>
      <c r="P230" t="s">
        <v>289</v>
      </c>
      <c r="Q230">
        <v>1</v>
      </c>
      <c r="W230">
        <v>0</v>
      </c>
      <c r="X230">
        <v>-617477323</v>
      </c>
      <c r="Y230">
        <f t="shared" si="81"/>
        <v>0.02</v>
      </c>
      <c r="AA230">
        <v>369.92</v>
      </c>
      <c r="AB230">
        <v>0</v>
      </c>
      <c r="AC230">
        <v>0</v>
      </c>
      <c r="AD230">
        <v>0</v>
      </c>
      <c r="AE230">
        <v>37.29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0.02</v>
      </c>
      <c r="AU230" t="s">
        <v>6</v>
      </c>
      <c r="AV230">
        <v>0</v>
      </c>
      <c r="AW230">
        <v>2</v>
      </c>
      <c r="AX230">
        <v>92867918</v>
      </c>
      <c r="AY230">
        <v>1</v>
      </c>
      <c r="AZ230">
        <v>0</v>
      </c>
      <c r="BA230">
        <v>222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ROUND(Y230*Source!I87,7)</f>
        <v>2.5200000000000001E-3</v>
      </c>
      <c r="CY230">
        <f>AA230</f>
        <v>369.92</v>
      </c>
      <c r="CZ230">
        <f>AE230</f>
        <v>37.29</v>
      </c>
      <c r="DA230">
        <f>AI230</f>
        <v>9.92</v>
      </c>
      <c r="DB230">
        <f t="shared" si="82"/>
        <v>0.75</v>
      </c>
      <c r="DC230">
        <f t="shared" si="83"/>
        <v>0</v>
      </c>
      <c r="DD230" t="s">
        <v>6</v>
      </c>
      <c r="DE230" t="s">
        <v>6</v>
      </c>
      <c r="DF230">
        <f>ROUND(ROUND(AE230*AI230,0)*CX230,0)</f>
        <v>1</v>
      </c>
      <c r="DG230">
        <f t="shared" si="102"/>
        <v>0</v>
      </c>
      <c r="DH230">
        <f>ROUND(ROUND(AG230,0)*CX230,0)</f>
        <v>0</v>
      </c>
      <c r="DI230">
        <f>ROUND(ROUND(AH230,0)*CX230,0)</f>
        <v>0</v>
      </c>
      <c r="DJ230">
        <f>DF230</f>
        <v>1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ROW(Source!A87)</f>
        <v>87</v>
      </c>
      <c r="B231">
        <v>92867283</v>
      </c>
      <c r="C231">
        <v>92867908</v>
      </c>
      <c r="D231">
        <v>49554500</v>
      </c>
      <c r="E231">
        <v>1</v>
      </c>
      <c r="F231">
        <v>1</v>
      </c>
      <c r="G231">
        <v>1</v>
      </c>
      <c r="H231">
        <v>3</v>
      </c>
      <c r="I231" t="s">
        <v>628</v>
      </c>
      <c r="J231" t="s">
        <v>629</v>
      </c>
      <c r="K231" t="s">
        <v>630</v>
      </c>
      <c r="L231">
        <v>1346</v>
      </c>
      <c r="N231">
        <v>1009</v>
      </c>
      <c r="O231" t="s">
        <v>289</v>
      </c>
      <c r="P231" t="s">
        <v>289</v>
      </c>
      <c r="Q231">
        <v>1</v>
      </c>
      <c r="W231">
        <v>0</v>
      </c>
      <c r="X231">
        <v>639726700</v>
      </c>
      <c r="Y231">
        <f t="shared" si="81"/>
        <v>0.05</v>
      </c>
      <c r="AA231">
        <v>149.99</v>
      </c>
      <c r="AB231">
        <v>0</v>
      </c>
      <c r="AC231">
        <v>0</v>
      </c>
      <c r="AD231">
        <v>0</v>
      </c>
      <c r="AE231">
        <v>15.12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0.05</v>
      </c>
      <c r="AU231" t="s">
        <v>6</v>
      </c>
      <c r="AV231">
        <v>0</v>
      </c>
      <c r="AW231">
        <v>2</v>
      </c>
      <c r="AX231">
        <v>92867919</v>
      </c>
      <c r="AY231">
        <v>1</v>
      </c>
      <c r="AZ231">
        <v>0</v>
      </c>
      <c r="BA231">
        <v>223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ROUND(Y231*Source!I87,7)</f>
        <v>6.3E-3</v>
      </c>
      <c r="CY231">
        <f>AA231</f>
        <v>149.99</v>
      </c>
      <c r="CZ231">
        <f>AE231</f>
        <v>15.12</v>
      </c>
      <c r="DA231">
        <f>AI231</f>
        <v>9.92</v>
      </c>
      <c r="DB231">
        <f t="shared" si="82"/>
        <v>0.76</v>
      </c>
      <c r="DC231">
        <f t="shared" si="83"/>
        <v>0</v>
      </c>
      <c r="DD231" t="s">
        <v>6</v>
      </c>
      <c r="DE231" t="s">
        <v>6</v>
      </c>
      <c r="DF231">
        <f>ROUND(ROUND(AE231*AI231,0)*CX231,0)</f>
        <v>1</v>
      </c>
      <c r="DG231">
        <f t="shared" si="102"/>
        <v>0</v>
      </c>
      <c r="DH231">
        <f>ROUND(ROUND(AG231,0)*CX231,0)</f>
        <v>0</v>
      </c>
      <c r="DI231">
        <f>ROUND(ROUND(AH231,0)*CX231,0)</f>
        <v>0</v>
      </c>
      <c r="DJ231">
        <f>DF231</f>
        <v>1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ROW(Source!A87)</f>
        <v>87</v>
      </c>
      <c r="B232">
        <v>92867283</v>
      </c>
      <c r="C232">
        <v>92867908</v>
      </c>
      <c r="D232">
        <v>49555188</v>
      </c>
      <c r="E232">
        <v>1</v>
      </c>
      <c r="F232">
        <v>1</v>
      </c>
      <c r="G232">
        <v>1</v>
      </c>
      <c r="H232">
        <v>3</v>
      </c>
      <c r="I232" t="s">
        <v>631</v>
      </c>
      <c r="J232" t="s">
        <v>632</v>
      </c>
      <c r="K232" t="s">
        <v>633</v>
      </c>
      <c r="L232">
        <v>1348</v>
      </c>
      <c r="N232">
        <v>1009</v>
      </c>
      <c r="O232" t="s">
        <v>249</v>
      </c>
      <c r="P232" t="s">
        <v>249</v>
      </c>
      <c r="Q232">
        <v>1000</v>
      </c>
      <c r="W232">
        <v>0</v>
      </c>
      <c r="X232">
        <v>859929720</v>
      </c>
      <c r="Y232">
        <f t="shared" si="81"/>
        <v>2.0000000000000002E-5</v>
      </c>
      <c r="AA232">
        <v>168144</v>
      </c>
      <c r="AB232">
        <v>0</v>
      </c>
      <c r="AC232">
        <v>0</v>
      </c>
      <c r="AD232">
        <v>0</v>
      </c>
      <c r="AE232">
        <v>16950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2.0000000000000002E-5</v>
      </c>
      <c r="AU232" t="s">
        <v>6</v>
      </c>
      <c r="AV232">
        <v>0</v>
      </c>
      <c r="AW232">
        <v>2</v>
      </c>
      <c r="AX232">
        <v>92867920</v>
      </c>
      <c r="AY232">
        <v>1</v>
      </c>
      <c r="AZ232">
        <v>0</v>
      </c>
      <c r="BA232">
        <v>224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ROUND(Y232*Source!I87,7)</f>
        <v>2.5000000000000002E-6</v>
      </c>
      <c r="CY232">
        <f>AA232</f>
        <v>168144</v>
      </c>
      <c r="CZ232">
        <f>AE232</f>
        <v>16950</v>
      </c>
      <c r="DA232">
        <f>AI232</f>
        <v>9.92</v>
      </c>
      <c r="DB232">
        <f t="shared" si="82"/>
        <v>0.34</v>
      </c>
      <c r="DC232">
        <f t="shared" si="83"/>
        <v>0</v>
      </c>
      <c r="DD232" t="s">
        <v>6</v>
      </c>
      <c r="DE232" t="s">
        <v>6</v>
      </c>
      <c r="DF232">
        <f>ROUND(ROUND(AE232*AI232,0)*CX232,0)</f>
        <v>0</v>
      </c>
      <c r="DG232">
        <f t="shared" si="102"/>
        <v>0</v>
      </c>
      <c r="DH232">
        <f>ROUND(ROUND(AG232,0)*CX232,0)</f>
        <v>0</v>
      </c>
      <c r="DI232">
        <f>ROUND(ROUND(AH232,0)*CX232,0)</f>
        <v>0</v>
      </c>
      <c r="DJ232">
        <f>DF232</f>
        <v>0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ROW(Source!A88)</f>
        <v>88</v>
      </c>
      <c r="B233">
        <v>92867283</v>
      </c>
      <c r="C233">
        <v>92867921</v>
      </c>
      <c r="D233">
        <v>49510731</v>
      </c>
      <c r="E233">
        <v>70</v>
      </c>
      <c r="F233">
        <v>1</v>
      </c>
      <c r="G233">
        <v>1</v>
      </c>
      <c r="H233">
        <v>1</v>
      </c>
      <c r="I233" t="s">
        <v>594</v>
      </c>
      <c r="J233" t="s">
        <v>6</v>
      </c>
      <c r="K233" t="s">
        <v>595</v>
      </c>
      <c r="L233">
        <v>1191</v>
      </c>
      <c r="N233">
        <v>1013</v>
      </c>
      <c r="O233" t="s">
        <v>525</v>
      </c>
      <c r="P233" t="s">
        <v>525</v>
      </c>
      <c r="Q233">
        <v>1</v>
      </c>
      <c r="W233">
        <v>0</v>
      </c>
      <c r="X233">
        <v>1893946532</v>
      </c>
      <c r="Y233">
        <f t="shared" si="81"/>
        <v>73.599999999999994</v>
      </c>
      <c r="AA233">
        <v>0</v>
      </c>
      <c r="AB233">
        <v>0</v>
      </c>
      <c r="AC233">
        <v>0</v>
      </c>
      <c r="AD233">
        <v>406.79</v>
      </c>
      <c r="AE233">
        <v>0</v>
      </c>
      <c r="AF233">
        <v>0</v>
      </c>
      <c r="AG233">
        <v>0</v>
      </c>
      <c r="AH233">
        <v>9.07</v>
      </c>
      <c r="AI233">
        <v>1</v>
      </c>
      <c r="AJ233">
        <v>1</v>
      </c>
      <c r="AK233">
        <v>1</v>
      </c>
      <c r="AL233">
        <v>44.85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73.599999999999994</v>
      </c>
      <c r="AU233" t="s">
        <v>6</v>
      </c>
      <c r="AV233">
        <v>1</v>
      </c>
      <c r="AW233">
        <v>2</v>
      </c>
      <c r="AX233">
        <v>92867942</v>
      </c>
      <c r="AY233">
        <v>1</v>
      </c>
      <c r="AZ233">
        <v>0</v>
      </c>
      <c r="BA233">
        <v>225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ROUND(AT233*Source!I88*AH233*AL233,0)</f>
        <v>1796</v>
      </c>
      <c r="CV233">
        <f>ROUND(Y233*Source!I88,7)</f>
        <v>4.4160000000000004</v>
      </c>
      <c r="CW233">
        <v>0</v>
      </c>
      <c r="CX233">
        <f>ROUND(Y233*Source!I88,7)</f>
        <v>4.4160000000000004</v>
      </c>
      <c r="CY233">
        <f>AD233</f>
        <v>406.79</v>
      </c>
      <c r="CZ233">
        <f>AH233</f>
        <v>9.07</v>
      </c>
      <c r="DA233">
        <f>AL233</f>
        <v>44.85</v>
      </c>
      <c r="DB233">
        <f t="shared" si="82"/>
        <v>667.55</v>
      </c>
      <c r="DC233">
        <f t="shared" si="83"/>
        <v>0</v>
      </c>
      <c r="DD233" t="s">
        <v>6</v>
      </c>
      <c r="DE233" t="s">
        <v>6</v>
      </c>
      <c r="DF233">
        <f t="shared" ref="DF233:DF239" si="103">ROUND(ROUND(AE233,0)*CX233,0)</f>
        <v>0</v>
      </c>
      <c r="DG233">
        <f t="shared" si="102"/>
        <v>0</v>
      </c>
      <c r="DH233">
        <f>ROUND(ROUND(AG233,0)*CX233,0)</f>
        <v>0</v>
      </c>
      <c r="DI233">
        <f>ROUND(ROUND(AH233*AL233,0)*CX233,0)</f>
        <v>1797</v>
      </c>
      <c r="DJ233">
        <f>DI233</f>
        <v>1797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ROW(Source!A88)</f>
        <v>88</v>
      </c>
      <c r="B234">
        <v>92867283</v>
      </c>
      <c r="C234">
        <v>92867921</v>
      </c>
      <c r="D234">
        <v>49510905</v>
      </c>
      <c r="E234">
        <v>70</v>
      </c>
      <c r="F234">
        <v>1</v>
      </c>
      <c r="G234">
        <v>1</v>
      </c>
      <c r="H234">
        <v>1</v>
      </c>
      <c r="I234" t="s">
        <v>537</v>
      </c>
      <c r="J234" t="s">
        <v>6</v>
      </c>
      <c r="K234" t="s">
        <v>538</v>
      </c>
      <c r="L234">
        <v>1191</v>
      </c>
      <c r="N234">
        <v>1013</v>
      </c>
      <c r="O234" t="s">
        <v>525</v>
      </c>
      <c r="P234" t="s">
        <v>525</v>
      </c>
      <c r="Q234">
        <v>1</v>
      </c>
      <c r="W234">
        <v>0</v>
      </c>
      <c r="X234">
        <v>-1417349443</v>
      </c>
      <c r="Y234">
        <f t="shared" si="81"/>
        <v>0.27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0.27</v>
      </c>
      <c r="AU234" t="s">
        <v>6</v>
      </c>
      <c r="AV234">
        <v>2</v>
      </c>
      <c r="AW234">
        <v>2</v>
      </c>
      <c r="AX234">
        <v>92867943</v>
      </c>
      <c r="AY234">
        <v>1</v>
      </c>
      <c r="AZ234">
        <v>0</v>
      </c>
      <c r="BA234">
        <v>226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ROUND(Y234*Source!I88,7)</f>
        <v>1.6199999999999999E-2</v>
      </c>
      <c r="CY234">
        <f>AD234</f>
        <v>0</v>
      </c>
      <c r="CZ234">
        <f>AH234</f>
        <v>0</v>
      </c>
      <c r="DA234">
        <f>AL234</f>
        <v>1</v>
      </c>
      <c r="DB234">
        <f t="shared" si="82"/>
        <v>0</v>
      </c>
      <c r="DC234">
        <f t="shared" si="83"/>
        <v>0</v>
      </c>
      <c r="DD234" t="s">
        <v>6</v>
      </c>
      <c r="DE234" t="s">
        <v>6</v>
      </c>
      <c r="DF234">
        <f t="shared" si="103"/>
        <v>0</v>
      </c>
      <c r="DG234">
        <f t="shared" si="102"/>
        <v>0</v>
      </c>
      <c r="DH234">
        <f t="shared" ref="DH234:DH239" si="104">ROUND(ROUND(AG234*AK234,0)*CX234,0)</f>
        <v>0</v>
      </c>
      <c r="DI234">
        <f t="shared" ref="DI234:DI252" si="105">ROUND(ROUND(AH234,0)*CX234,0)</f>
        <v>0</v>
      </c>
      <c r="DJ234">
        <f>DI234</f>
        <v>0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ROW(Source!A88)</f>
        <v>88</v>
      </c>
      <c r="B235">
        <v>92867283</v>
      </c>
      <c r="C235">
        <v>92867921</v>
      </c>
      <c r="D235">
        <v>49672573</v>
      </c>
      <c r="E235">
        <v>1</v>
      </c>
      <c r="F235">
        <v>1</v>
      </c>
      <c r="G235">
        <v>1</v>
      </c>
      <c r="H235">
        <v>2</v>
      </c>
      <c r="I235" t="s">
        <v>563</v>
      </c>
      <c r="J235" t="s">
        <v>564</v>
      </c>
      <c r="K235" t="s">
        <v>565</v>
      </c>
      <c r="L235">
        <v>1367</v>
      </c>
      <c r="N235">
        <v>1011</v>
      </c>
      <c r="O235" t="s">
        <v>542</v>
      </c>
      <c r="P235" t="s">
        <v>542</v>
      </c>
      <c r="Q235">
        <v>1</v>
      </c>
      <c r="W235">
        <v>0</v>
      </c>
      <c r="X235">
        <v>-430484415</v>
      </c>
      <c r="Y235">
        <f t="shared" si="81"/>
        <v>0.11</v>
      </c>
      <c r="AA235">
        <v>0</v>
      </c>
      <c r="AB235">
        <v>1814.09</v>
      </c>
      <c r="AC235">
        <v>605.48</v>
      </c>
      <c r="AD235">
        <v>0</v>
      </c>
      <c r="AE235">
        <v>0</v>
      </c>
      <c r="AF235">
        <v>115.4</v>
      </c>
      <c r="AG235">
        <v>13.5</v>
      </c>
      <c r="AH235">
        <v>0</v>
      </c>
      <c r="AI235">
        <v>1</v>
      </c>
      <c r="AJ235">
        <v>15.72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0.11</v>
      </c>
      <c r="AU235" t="s">
        <v>6</v>
      </c>
      <c r="AV235">
        <v>0</v>
      </c>
      <c r="AW235">
        <v>2</v>
      </c>
      <c r="AX235">
        <v>92867944</v>
      </c>
      <c r="AY235">
        <v>1</v>
      </c>
      <c r="AZ235">
        <v>0</v>
      </c>
      <c r="BA235">
        <v>227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ROUND(Y235*Source!I88*DO235,7)</f>
        <v>0</v>
      </c>
      <c r="CX235">
        <f>ROUND(Y235*Source!I88,7)</f>
        <v>6.6E-3</v>
      </c>
      <c r="CY235">
        <f>AB235</f>
        <v>1814.09</v>
      </c>
      <c r="CZ235">
        <f>AF235</f>
        <v>115.4</v>
      </c>
      <c r="DA235">
        <f>AJ235</f>
        <v>15.72</v>
      </c>
      <c r="DB235">
        <f t="shared" si="82"/>
        <v>12.69</v>
      </c>
      <c r="DC235">
        <f t="shared" si="83"/>
        <v>1.49</v>
      </c>
      <c r="DD235" t="s">
        <v>6</v>
      </c>
      <c r="DE235" t="s">
        <v>6</v>
      </c>
      <c r="DF235">
        <f t="shared" si="103"/>
        <v>0</v>
      </c>
      <c r="DG235">
        <f>ROUND(ROUND(AF235*AJ235,0)*CX235,0)</f>
        <v>12</v>
      </c>
      <c r="DH235">
        <f t="shared" si="104"/>
        <v>4</v>
      </c>
      <c r="DI235">
        <f t="shared" si="105"/>
        <v>0</v>
      </c>
      <c r="DJ235">
        <f>DG235</f>
        <v>12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ROW(Source!A88)</f>
        <v>88</v>
      </c>
      <c r="B236">
        <v>92867283</v>
      </c>
      <c r="C236">
        <v>92867921</v>
      </c>
      <c r="D236">
        <v>49672710</v>
      </c>
      <c r="E236">
        <v>1</v>
      </c>
      <c r="F236">
        <v>1</v>
      </c>
      <c r="G236">
        <v>1</v>
      </c>
      <c r="H236">
        <v>2</v>
      </c>
      <c r="I236" t="s">
        <v>662</v>
      </c>
      <c r="J236" t="s">
        <v>663</v>
      </c>
      <c r="K236" t="s">
        <v>664</v>
      </c>
      <c r="L236">
        <v>1367</v>
      </c>
      <c r="N236">
        <v>1011</v>
      </c>
      <c r="O236" t="s">
        <v>542</v>
      </c>
      <c r="P236" t="s">
        <v>542</v>
      </c>
      <c r="Q236">
        <v>1</v>
      </c>
      <c r="W236">
        <v>0</v>
      </c>
      <c r="X236">
        <v>-382331097</v>
      </c>
      <c r="Y236">
        <f t="shared" si="81"/>
        <v>3.7</v>
      </c>
      <c r="AA236">
        <v>0</v>
      </c>
      <c r="AB236">
        <v>108.47</v>
      </c>
      <c r="AC236">
        <v>0</v>
      </c>
      <c r="AD236">
        <v>0</v>
      </c>
      <c r="AE236">
        <v>0</v>
      </c>
      <c r="AF236">
        <v>6.9</v>
      </c>
      <c r="AG236">
        <v>0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3.7</v>
      </c>
      <c r="AU236" t="s">
        <v>6</v>
      </c>
      <c r="AV236">
        <v>0</v>
      </c>
      <c r="AW236">
        <v>2</v>
      </c>
      <c r="AX236">
        <v>92867945</v>
      </c>
      <c r="AY236">
        <v>1</v>
      </c>
      <c r="AZ236">
        <v>0</v>
      </c>
      <c r="BA236">
        <v>228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ROUND(Y236*Source!I88*DO236,7)</f>
        <v>0</v>
      </c>
      <c r="CX236">
        <f>ROUND(Y236*Source!I88,7)</f>
        <v>0.222</v>
      </c>
      <c r="CY236">
        <f>AB236</f>
        <v>108.47</v>
      </c>
      <c r="CZ236">
        <f>AF236</f>
        <v>6.9</v>
      </c>
      <c r="DA236">
        <f>AJ236</f>
        <v>15.72</v>
      </c>
      <c r="DB236">
        <f t="shared" si="82"/>
        <v>25.53</v>
      </c>
      <c r="DC236">
        <f t="shared" si="83"/>
        <v>0</v>
      </c>
      <c r="DD236" t="s">
        <v>6</v>
      </c>
      <c r="DE236" t="s">
        <v>6</v>
      </c>
      <c r="DF236">
        <f t="shared" si="103"/>
        <v>0</v>
      </c>
      <c r="DG236">
        <f>ROUND(ROUND(AF236*AJ236,0)*CX236,0)</f>
        <v>24</v>
      </c>
      <c r="DH236">
        <f t="shared" si="104"/>
        <v>0</v>
      </c>
      <c r="DI236">
        <f t="shared" si="105"/>
        <v>0</v>
      </c>
      <c r="DJ236">
        <f>DG236</f>
        <v>24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ROW(Source!A88)</f>
        <v>88</v>
      </c>
      <c r="B237">
        <v>92867283</v>
      </c>
      <c r="C237">
        <v>92867921</v>
      </c>
      <c r="D237">
        <v>49673503</v>
      </c>
      <c r="E237">
        <v>1</v>
      </c>
      <c r="F237">
        <v>1</v>
      </c>
      <c r="G237">
        <v>1</v>
      </c>
      <c r="H237">
        <v>2</v>
      </c>
      <c r="I237" t="s">
        <v>539</v>
      </c>
      <c r="J237" t="s">
        <v>540</v>
      </c>
      <c r="K237" t="s">
        <v>541</v>
      </c>
      <c r="L237">
        <v>1367</v>
      </c>
      <c r="N237">
        <v>1011</v>
      </c>
      <c r="O237" t="s">
        <v>542</v>
      </c>
      <c r="P237" t="s">
        <v>542</v>
      </c>
      <c r="Q237">
        <v>1</v>
      </c>
      <c r="W237">
        <v>0</v>
      </c>
      <c r="X237">
        <v>509054691</v>
      </c>
      <c r="Y237">
        <f t="shared" si="81"/>
        <v>0.16</v>
      </c>
      <c r="AA237">
        <v>0</v>
      </c>
      <c r="AB237">
        <v>1032.96</v>
      </c>
      <c r="AC237">
        <v>520.26</v>
      </c>
      <c r="AD237">
        <v>0</v>
      </c>
      <c r="AE237">
        <v>0</v>
      </c>
      <c r="AF237">
        <v>65.709999999999994</v>
      </c>
      <c r="AG237">
        <v>11.6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0.16</v>
      </c>
      <c r="AU237" t="s">
        <v>6</v>
      </c>
      <c r="AV237">
        <v>0</v>
      </c>
      <c r="AW237">
        <v>2</v>
      </c>
      <c r="AX237">
        <v>92867946</v>
      </c>
      <c r="AY237">
        <v>1</v>
      </c>
      <c r="AZ237">
        <v>0</v>
      </c>
      <c r="BA237">
        <v>229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ROUND(Y237*Source!I88*DO237,7)</f>
        <v>0</v>
      </c>
      <c r="CX237">
        <f>ROUND(Y237*Source!I88,7)</f>
        <v>9.5999999999999992E-3</v>
      </c>
      <c r="CY237">
        <f>AB237</f>
        <v>1032.96</v>
      </c>
      <c r="CZ237">
        <f>AF237</f>
        <v>65.709999999999994</v>
      </c>
      <c r="DA237">
        <f>AJ237</f>
        <v>15.72</v>
      </c>
      <c r="DB237">
        <f t="shared" si="82"/>
        <v>10.51</v>
      </c>
      <c r="DC237">
        <f t="shared" si="83"/>
        <v>1.86</v>
      </c>
      <c r="DD237" t="s">
        <v>6</v>
      </c>
      <c r="DE237" t="s">
        <v>6</v>
      </c>
      <c r="DF237">
        <f t="shared" si="103"/>
        <v>0</v>
      </c>
      <c r="DG237">
        <f>ROUND(ROUND(AF237*AJ237,0)*CX237,0)</f>
        <v>10</v>
      </c>
      <c r="DH237">
        <f t="shared" si="104"/>
        <v>5</v>
      </c>
      <c r="DI237">
        <f t="shared" si="105"/>
        <v>0</v>
      </c>
      <c r="DJ237">
        <f>DG237</f>
        <v>10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ROW(Source!A88)</f>
        <v>88</v>
      </c>
      <c r="B238">
        <v>92867283</v>
      </c>
      <c r="C238">
        <v>92867921</v>
      </c>
      <c r="D238">
        <v>49673658</v>
      </c>
      <c r="E238">
        <v>1</v>
      </c>
      <c r="F238">
        <v>1</v>
      </c>
      <c r="G238">
        <v>1</v>
      </c>
      <c r="H238">
        <v>2</v>
      </c>
      <c r="I238" t="s">
        <v>645</v>
      </c>
      <c r="J238" t="s">
        <v>646</v>
      </c>
      <c r="K238" t="s">
        <v>647</v>
      </c>
      <c r="L238">
        <v>1367</v>
      </c>
      <c r="N238">
        <v>1011</v>
      </c>
      <c r="O238" t="s">
        <v>542</v>
      </c>
      <c r="P238" t="s">
        <v>542</v>
      </c>
      <c r="Q238">
        <v>1</v>
      </c>
      <c r="W238">
        <v>0</v>
      </c>
      <c r="X238">
        <v>2077867240</v>
      </c>
      <c r="Y238">
        <f t="shared" si="81"/>
        <v>2.3199999999999998</v>
      </c>
      <c r="AA238">
        <v>0</v>
      </c>
      <c r="AB238">
        <v>18.86</v>
      </c>
      <c r="AC238">
        <v>0</v>
      </c>
      <c r="AD238">
        <v>0</v>
      </c>
      <c r="AE238">
        <v>0</v>
      </c>
      <c r="AF238">
        <v>1.2</v>
      </c>
      <c r="AG238">
        <v>0</v>
      </c>
      <c r="AH238">
        <v>0</v>
      </c>
      <c r="AI238">
        <v>1</v>
      </c>
      <c r="AJ238">
        <v>15.72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2.3199999999999998</v>
      </c>
      <c r="AU238" t="s">
        <v>6</v>
      </c>
      <c r="AV238">
        <v>0</v>
      </c>
      <c r="AW238">
        <v>2</v>
      </c>
      <c r="AX238">
        <v>92867947</v>
      </c>
      <c r="AY238">
        <v>1</v>
      </c>
      <c r="AZ238">
        <v>0</v>
      </c>
      <c r="BA238">
        <v>230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ROUND(Y238*Source!I88*DO238,7)</f>
        <v>0</v>
      </c>
      <c r="CX238">
        <f>ROUND(Y238*Source!I88,7)</f>
        <v>0.13919999999999999</v>
      </c>
      <c r="CY238">
        <f>AB238</f>
        <v>18.86</v>
      </c>
      <c r="CZ238">
        <f>AF238</f>
        <v>1.2</v>
      </c>
      <c r="DA238">
        <f>AJ238</f>
        <v>15.72</v>
      </c>
      <c r="DB238">
        <f t="shared" si="82"/>
        <v>2.78</v>
      </c>
      <c r="DC238">
        <f t="shared" si="83"/>
        <v>0</v>
      </c>
      <c r="DD238" t="s">
        <v>6</v>
      </c>
      <c r="DE238" t="s">
        <v>6</v>
      </c>
      <c r="DF238">
        <f t="shared" si="103"/>
        <v>0</v>
      </c>
      <c r="DG238">
        <f>ROUND(ROUND(AF238*AJ238,0)*CX238,0)</f>
        <v>3</v>
      </c>
      <c r="DH238">
        <f t="shared" si="104"/>
        <v>0</v>
      </c>
      <c r="DI238">
        <f t="shared" si="105"/>
        <v>0</v>
      </c>
      <c r="DJ238">
        <f>DG238</f>
        <v>3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ROW(Source!A88)</f>
        <v>88</v>
      </c>
      <c r="B239">
        <v>92867283</v>
      </c>
      <c r="C239">
        <v>92867921</v>
      </c>
      <c r="D239">
        <v>49673701</v>
      </c>
      <c r="E239">
        <v>1</v>
      </c>
      <c r="F239">
        <v>1</v>
      </c>
      <c r="G239">
        <v>1</v>
      </c>
      <c r="H239">
        <v>2</v>
      </c>
      <c r="I239" t="s">
        <v>665</v>
      </c>
      <c r="J239" t="s">
        <v>666</v>
      </c>
      <c r="K239" t="s">
        <v>667</v>
      </c>
      <c r="L239">
        <v>1367</v>
      </c>
      <c r="N239">
        <v>1011</v>
      </c>
      <c r="O239" t="s">
        <v>542</v>
      </c>
      <c r="P239" t="s">
        <v>542</v>
      </c>
      <c r="Q239">
        <v>1</v>
      </c>
      <c r="W239">
        <v>0</v>
      </c>
      <c r="X239">
        <v>-1866313122</v>
      </c>
      <c r="Y239">
        <f t="shared" si="81"/>
        <v>16.3</v>
      </c>
      <c r="AA239">
        <v>0</v>
      </c>
      <c r="AB239">
        <v>193.51</v>
      </c>
      <c r="AC239">
        <v>0</v>
      </c>
      <c r="AD239">
        <v>0</v>
      </c>
      <c r="AE239">
        <v>0</v>
      </c>
      <c r="AF239">
        <v>12.31</v>
      </c>
      <c r="AG239">
        <v>0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16.3</v>
      </c>
      <c r="AU239" t="s">
        <v>6</v>
      </c>
      <c r="AV239">
        <v>0</v>
      </c>
      <c r="AW239">
        <v>2</v>
      </c>
      <c r="AX239">
        <v>92867948</v>
      </c>
      <c r="AY239">
        <v>1</v>
      </c>
      <c r="AZ239">
        <v>0</v>
      </c>
      <c r="BA239">
        <v>231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ROUND(Y239*Source!I88*DO239,7)</f>
        <v>0</v>
      </c>
      <c r="CX239">
        <f>ROUND(Y239*Source!I88,7)</f>
        <v>0.97799999999999998</v>
      </c>
      <c r="CY239">
        <f>AB239</f>
        <v>193.51</v>
      </c>
      <c r="CZ239">
        <f>AF239</f>
        <v>12.31</v>
      </c>
      <c r="DA239">
        <f>AJ239</f>
        <v>15.72</v>
      </c>
      <c r="DB239">
        <f t="shared" si="82"/>
        <v>200.65</v>
      </c>
      <c r="DC239">
        <f t="shared" si="83"/>
        <v>0</v>
      </c>
      <c r="DD239" t="s">
        <v>6</v>
      </c>
      <c r="DE239" t="s">
        <v>6</v>
      </c>
      <c r="DF239">
        <f t="shared" si="103"/>
        <v>0</v>
      </c>
      <c r="DG239">
        <f>ROUND(ROUND(AF239*AJ239,0)*CX239,0)</f>
        <v>190</v>
      </c>
      <c r="DH239">
        <f t="shared" si="104"/>
        <v>0</v>
      </c>
      <c r="DI239">
        <f t="shared" si="105"/>
        <v>0</v>
      </c>
      <c r="DJ239">
        <f>DG239</f>
        <v>190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ROW(Source!A88)</f>
        <v>88</v>
      </c>
      <c r="B240">
        <v>92867283</v>
      </c>
      <c r="C240">
        <v>92867921</v>
      </c>
      <c r="D240">
        <v>49521602</v>
      </c>
      <c r="E240">
        <v>1</v>
      </c>
      <c r="F240">
        <v>1</v>
      </c>
      <c r="G240">
        <v>1</v>
      </c>
      <c r="H240">
        <v>3</v>
      </c>
      <c r="I240" t="s">
        <v>651</v>
      </c>
      <c r="J240" t="s">
        <v>652</v>
      </c>
      <c r="K240" t="s">
        <v>653</v>
      </c>
      <c r="L240">
        <v>1339</v>
      </c>
      <c r="N240">
        <v>1007</v>
      </c>
      <c r="O240" t="s">
        <v>612</v>
      </c>
      <c r="P240" t="s">
        <v>612</v>
      </c>
      <c r="Q240">
        <v>1</v>
      </c>
      <c r="W240">
        <v>0</v>
      </c>
      <c r="X240">
        <v>-1761807714</v>
      </c>
      <c r="Y240">
        <f t="shared" si="81"/>
        <v>1.95</v>
      </c>
      <c r="AA240">
        <v>61.7</v>
      </c>
      <c r="AB240">
        <v>0</v>
      </c>
      <c r="AC240">
        <v>0</v>
      </c>
      <c r="AD240">
        <v>0</v>
      </c>
      <c r="AE240">
        <v>6.22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1.95</v>
      </c>
      <c r="AU240" t="s">
        <v>6</v>
      </c>
      <c r="AV240">
        <v>0</v>
      </c>
      <c r="AW240">
        <v>2</v>
      </c>
      <c r="AX240">
        <v>92867949</v>
      </c>
      <c r="AY240">
        <v>1</v>
      </c>
      <c r="AZ240">
        <v>0</v>
      </c>
      <c r="BA240">
        <v>232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ROUND(Y240*Source!I88,7)</f>
        <v>0.11700000000000001</v>
      </c>
      <c r="CY240">
        <f t="shared" ref="CY240:CY252" si="106">AA240</f>
        <v>61.7</v>
      </c>
      <c r="CZ240">
        <f t="shared" ref="CZ240:CZ252" si="107">AE240</f>
        <v>6.22</v>
      </c>
      <c r="DA240">
        <f t="shared" ref="DA240:DA252" si="108">AI240</f>
        <v>9.92</v>
      </c>
      <c r="DB240">
        <f t="shared" si="82"/>
        <v>12.13</v>
      </c>
      <c r="DC240">
        <f t="shared" si="83"/>
        <v>0</v>
      </c>
      <c r="DD240" t="s">
        <v>6</v>
      </c>
      <c r="DE240" t="s">
        <v>6</v>
      </c>
      <c r="DF240">
        <f t="shared" ref="DF240:DF252" si="109">ROUND(ROUND(AE240*AI240,0)*CX240,0)</f>
        <v>7</v>
      </c>
      <c r="DG240">
        <f t="shared" ref="DG240:DG254" si="110">ROUND(ROUND(AF240,0)*CX240,0)</f>
        <v>0</v>
      </c>
      <c r="DH240">
        <f t="shared" ref="DH240:DH253" si="111">ROUND(ROUND(AG240,0)*CX240,0)</f>
        <v>0</v>
      </c>
      <c r="DI240">
        <f t="shared" si="105"/>
        <v>0</v>
      </c>
      <c r="DJ240">
        <f t="shared" ref="DJ240:DJ252" si="112">DF240</f>
        <v>7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ROW(Source!A88)</f>
        <v>88</v>
      </c>
      <c r="B241">
        <v>92867283</v>
      </c>
      <c r="C241">
        <v>92867921</v>
      </c>
      <c r="D241">
        <v>49521608</v>
      </c>
      <c r="E241">
        <v>1</v>
      </c>
      <c r="F241">
        <v>1</v>
      </c>
      <c r="G241">
        <v>1</v>
      </c>
      <c r="H241">
        <v>3</v>
      </c>
      <c r="I241" t="s">
        <v>668</v>
      </c>
      <c r="J241" t="s">
        <v>669</v>
      </c>
      <c r="K241" t="s">
        <v>670</v>
      </c>
      <c r="L241">
        <v>1346</v>
      </c>
      <c r="N241">
        <v>1009</v>
      </c>
      <c r="O241" t="s">
        <v>289</v>
      </c>
      <c r="P241" t="s">
        <v>289</v>
      </c>
      <c r="Q241">
        <v>1</v>
      </c>
      <c r="W241">
        <v>0</v>
      </c>
      <c r="X241">
        <v>-2118006079</v>
      </c>
      <c r="Y241">
        <f t="shared" si="81"/>
        <v>0.59</v>
      </c>
      <c r="AA241">
        <v>60.41</v>
      </c>
      <c r="AB241">
        <v>0</v>
      </c>
      <c r="AC241">
        <v>0</v>
      </c>
      <c r="AD241">
        <v>0</v>
      </c>
      <c r="AE241">
        <v>6.09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0.59</v>
      </c>
      <c r="AU241" t="s">
        <v>6</v>
      </c>
      <c r="AV241">
        <v>0</v>
      </c>
      <c r="AW241">
        <v>2</v>
      </c>
      <c r="AX241">
        <v>92867950</v>
      </c>
      <c r="AY241">
        <v>1</v>
      </c>
      <c r="AZ241">
        <v>0</v>
      </c>
      <c r="BA241">
        <v>233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ROUND(Y241*Source!I88,7)</f>
        <v>3.5400000000000001E-2</v>
      </c>
      <c r="CY241">
        <f t="shared" si="106"/>
        <v>60.41</v>
      </c>
      <c r="CZ241">
        <f t="shared" si="107"/>
        <v>6.09</v>
      </c>
      <c r="DA241">
        <f t="shared" si="108"/>
        <v>9.92</v>
      </c>
      <c r="DB241">
        <f t="shared" si="82"/>
        <v>3.59</v>
      </c>
      <c r="DC241">
        <f t="shared" si="83"/>
        <v>0</v>
      </c>
      <c r="DD241" t="s">
        <v>6</v>
      </c>
      <c r="DE241" t="s">
        <v>6</v>
      </c>
      <c r="DF241">
        <f t="shared" si="109"/>
        <v>2</v>
      </c>
      <c r="DG241">
        <f t="shared" si="110"/>
        <v>0</v>
      </c>
      <c r="DH241">
        <f t="shared" si="111"/>
        <v>0</v>
      </c>
      <c r="DI241">
        <f t="shared" si="105"/>
        <v>0</v>
      </c>
      <c r="DJ241">
        <f t="shared" si="112"/>
        <v>2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ROW(Source!A88)</f>
        <v>88</v>
      </c>
      <c r="B242">
        <v>92867283</v>
      </c>
      <c r="C242">
        <v>92867921</v>
      </c>
      <c r="D242">
        <v>49524292</v>
      </c>
      <c r="E242">
        <v>1</v>
      </c>
      <c r="F242">
        <v>1</v>
      </c>
      <c r="G242">
        <v>1</v>
      </c>
      <c r="H242">
        <v>3</v>
      </c>
      <c r="I242" t="s">
        <v>671</v>
      </c>
      <c r="J242" t="s">
        <v>672</v>
      </c>
      <c r="K242" t="s">
        <v>673</v>
      </c>
      <c r="L242">
        <v>1346</v>
      </c>
      <c r="N242">
        <v>1009</v>
      </c>
      <c r="O242" t="s">
        <v>289</v>
      </c>
      <c r="P242" t="s">
        <v>289</v>
      </c>
      <c r="Q242">
        <v>1</v>
      </c>
      <c r="W242">
        <v>0</v>
      </c>
      <c r="X242">
        <v>149355137</v>
      </c>
      <c r="Y242">
        <f t="shared" si="81"/>
        <v>14</v>
      </c>
      <c r="AA242">
        <v>106.64</v>
      </c>
      <c r="AB242">
        <v>0</v>
      </c>
      <c r="AC242">
        <v>0</v>
      </c>
      <c r="AD242">
        <v>0</v>
      </c>
      <c r="AE242">
        <v>10.75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14</v>
      </c>
      <c r="AU242" t="s">
        <v>6</v>
      </c>
      <c r="AV242">
        <v>0</v>
      </c>
      <c r="AW242">
        <v>2</v>
      </c>
      <c r="AX242">
        <v>92867951</v>
      </c>
      <c r="AY242">
        <v>1</v>
      </c>
      <c r="AZ242">
        <v>0</v>
      </c>
      <c r="BA242">
        <v>234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ROUND(Y242*Source!I88,7)</f>
        <v>0.84</v>
      </c>
      <c r="CY242">
        <f t="shared" si="106"/>
        <v>106.64</v>
      </c>
      <c r="CZ242">
        <f t="shared" si="107"/>
        <v>10.75</v>
      </c>
      <c r="DA242">
        <f t="shared" si="108"/>
        <v>9.92</v>
      </c>
      <c r="DB242">
        <f t="shared" si="82"/>
        <v>150.5</v>
      </c>
      <c r="DC242">
        <f t="shared" si="83"/>
        <v>0</v>
      </c>
      <c r="DD242" t="s">
        <v>6</v>
      </c>
      <c r="DE242" t="s">
        <v>6</v>
      </c>
      <c r="DF242">
        <f t="shared" si="109"/>
        <v>90</v>
      </c>
      <c r="DG242">
        <f t="shared" si="110"/>
        <v>0</v>
      </c>
      <c r="DH242">
        <f t="shared" si="111"/>
        <v>0</v>
      </c>
      <c r="DI242">
        <f t="shared" si="105"/>
        <v>0</v>
      </c>
      <c r="DJ242">
        <f t="shared" si="112"/>
        <v>90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ROW(Source!A88)</f>
        <v>88</v>
      </c>
      <c r="B243">
        <v>92867283</v>
      </c>
      <c r="C243">
        <v>92867921</v>
      </c>
      <c r="D243">
        <v>49525488</v>
      </c>
      <c r="E243">
        <v>1</v>
      </c>
      <c r="F243">
        <v>1</v>
      </c>
      <c r="G243">
        <v>1</v>
      </c>
      <c r="H243">
        <v>3</v>
      </c>
      <c r="I243" t="s">
        <v>616</v>
      </c>
      <c r="J243" t="s">
        <v>617</v>
      </c>
      <c r="K243" t="s">
        <v>618</v>
      </c>
      <c r="L243">
        <v>1346</v>
      </c>
      <c r="N243">
        <v>1009</v>
      </c>
      <c r="O243" t="s">
        <v>289</v>
      </c>
      <c r="P243" t="s">
        <v>289</v>
      </c>
      <c r="Q243">
        <v>1</v>
      </c>
      <c r="W243">
        <v>0</v>
      </c>
      <c r="X243">
        <v>-1864341761</v>
      </c>
      <c r="Y243">
        <f t="shared" si="81"/>
        <v>5</v>
      </c>
      <c r="AA243">
        <v>89.68</v>
      </c>
      <c r="AB243">
        <v>0</v>
      </c>
      <c r="AC243">
        <v>0</v>
      </c>
      <c r="AD243">
        <v>0</v>
      </c>
      <c r="AE243">
        <v>9.0399999999999991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5</v>
      </c>
      <c r="AU243" t="s">
        <v>6</v>
      </c>
      <c r="AV243">
        <v>0</v>
      </c>
      <c r="AW243">
        <v>2</v>
      </c>
      <c r="AX243">
        <v>92867952</v>
      </c>
      <c r="AY243">
        <v>1</v>
      </c>
      <c r="AZ243">
        <v>0</v>
      </c>
      <c r="BA243">
        <v>235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ROUND(Y243*Source!I88,7)</f>
        <v>0.3</v>
      </c>
      <c r="CY243">
        <f t="shared" si="106"/>
        <v>89.68</v>
      </c>
      <c r="CZ243">
        <f t="shared" si="107"/>
        <v>9.0399999999999991</v>
      </c>
      <c r="DA243">
        <f t="shared" si="108"/>
        <v>9.92</v>
      </c>
      <c r="DB243">
        <f t="shared" si="82"/>
        <v>45.2</v>
      </c>
      <c r="DC243">
        <f t="shared" si="83"/>
        <v>0</v>
      </c>
      <c r="DD243" t="s">
        <v>6</v>
      </c>
      <c r="DE243" t="s">
        <v>6</v>
      </c>
      <c r="DF243">
        <f t="shared" si="109"/>
        <v>27</v>
      </c>
      <c r="DG243">
        <f t="shared" si="110"/>
        <v>0</v>
      </c>
      <c r="DH243">
        <f t="shared" si="111"/>
        <v>0</v>
      </c>
      <c r="DI243">
        <f t="shared" si="105"/>
        <v>0</v>
      </c>
      <c r="DJ243">
        <f t="shared" si="112"/>
        <v>27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ROW(Source!A88)</f>
        <v>88</v>
      </c>
      <c r="B244">
        <v>92867283</v>
      </c>
      <c r="C244">
        <v>92867921</v>
      </c>
      <c r="D244">
        <v>49525587</v>
      </c>
      <c r="E244">
        <v>1</v>
      </c>
      <c r="F244">
        <v>1</v>
      </c>
      <c r="G244">
        <v>1</v>
      </c>
      <c r="H244">
        <v>3</v>
      </c>
      <c r="I244" t="s">
        <v>674</v>
      </c>
      <c r="J244" t="s">
        <v>675</v>
      </c>
      <c r="K244" t="s">
        <v>676</v>
      </c>
      <c r="L244">
        <v>1348</v>
      </c>
      <c r="N244">
        <v>1009</v>
      </c>
      <c r="O244" t="s">
        <v>249</v>
      </c>
      <c r="P244" t="s">
        <v>249</v>
      </c>
      <c r="Q244">
        <v>1000</v>
      </c>
      <c r="W244">
        <v>0</v>
      </c>
      <c r="X244">
        <v>-45966985</v>
      </c>
      <c r="Y244">
        <f t="shared" si="81"/>
        <v>1.0000000000000001E-5</v>
      </c>
      <c r="AA244">
        <v>118821.75999999999</v>
      </c>
      <c r="AB244">
        <v>0</v>
      </c>
      <c r="AC244">
        <v>0</v>
      </c>
      <c r="AD244">
        <v>0</v>
      </c>
      <c r="AE244">
        <v>11978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1.0000000000000001E-5</v>
      </c>
      <c r="AU244" t="s">
        <v>6</v>
      </c>
      <c r="AV244">
        <v>0</v>
      </c>
      <c r="AW244">
        <v>2</v>
      </c>
      <c r="AX244">
        <v>92867953</v>
      </c>
      <c r="AY244">
        <v>1</v>
      </c>
      <c r="AZ244">
        <v>0</v>
      </c>
      <c r="BA244">
        <v>236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ROUND(Y244*Source!I88,7)</f>
        <v>5.9999999999999997E-7</v>
      </c>
      <c r="CY244">
        <f t="shared" si="106"/>
        <v>118821.75999999999</v>
      </c>
      <c r="CZ244">
        <f t="shared" si="107"/>
        <v>11978</v>
      </c>
      <c r="DA244">
        <f t="shared" si="108"/>
        <v>9.92</v>
      </c>
      <c r="DB244">
        <f t="shared" si="82"/>
        <v>0.12</v>
      </c>
      <c r="DC244">
        <f t="shared" si="83"/>
        <v>0</v>
      </c>
      <c r="DD244" t="s">
        <v>6</v>
      </c>
      <c r="DE244" t="s">
        <v>6</v>
      </c>
      <c r="DF244">
        <f t="shared" si="109"/>
        <v>0</v>
      </c>
      <c r="DG244">
        <f t="shared" si="110"/>
        <v>0</v>
      </c>
      <c r="DH244">
        <f t="shared" si="111"/>
        <v>0</v>
      </c>
      <c r="DI244">
        <f t="shared" si="105"/>
        <v>0</v>
      </c>
      <c r="DJ244">
        <f t="shared" si="112"/>
        <v>0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ROW(Source!A88)</f>
        <v>88</v>
      </c>
      <c r="B245">
        <v>92867283</v>
      </c>
      <c r="C245">
        <v>92867921</v>
      </c>
      <c r="D245">
        <v>49526683</v>
      </c>
      <c r="E245">
        <v>1</v>
      </c>
      <c r="F245">
        <v>1</v>
      </c>
      <c r="G245">
        <v>1</v>
      </c>
      <c r="H245">
        <v>3</v>
      </c>
      <c r="I245" t="s">
        <v>677</v>
      </c>
      <c r="J245" t="s">
        <v>678</v>
      </c>
      <c r="K245" t="s">
        <v>679</v>
      </c>
      <c r="L245">
        <v>1348</v>
      </c>
      <c r="N245">
        <v>1009</v>
      </c>
      <c r="O245" t="s">
        <v>249</v>
      </c>
      <c r="P245" t="s">
        <v>249</v>
      </c>
      <c r="Q245">
        <v>1000</v>
      </c>
      <c r="W245">
        <v>0</v>
      </c>
      <c r="X245">
        <v>-1671348935</v>
      </c>
      <c r="Y245">
        <f t="shared" si="81"/>
        <v>1E-4</v>
      </c>
      <c r="AA245">
        <v>375968</v>
      </c>
      <c r="AB245">
        <v>0</v>
      </c>
      <c r="AC245">
        <v>0</v>
      </c>
      <c r="AD245">
        <v>0</v>
      </c>
      <c r="AE245">
        <v>37900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1E-4</v>
      </c>
      <c r="AU245" t="s">
        <v>6</v>
      </c>
      <c r="AV245">
        <v>0</v>
      </c>
      <c r="AW245">
        <v>2</v>
      </c>
      <c r="AX245">
        <v>92867954</v>
      </c>
      <c r="AY245">
        <v>1</v>
      </c>
      <c r="AZ245">
        <v>0</v>
      </c>
      <c r="BA245">
        <v>237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ROUND(Y245*Source!I88,7)</f>
        <v>6.0000000000000002E-6</v>
      </c>
      <c r="CY245">
        <f t="shared" si="106"/>
        <v>375968</v>
      </c>
      <c r="CZ245">
        <f t="shared" si="107"/>
        <v>37900</v>
      </c>
      <c r="DA245">
        <f t="shared" si="108"/>
        <v>9.92</v>
      </c>
      <c r="DB245">
        <f t="shared" si="82"/>
        <v>3.79</v>
      </c>
      <c r="DC245">
        <f t="shared" si="83"/>
        <v>0</v>
      </c>
      <c r="DD245" t="s">
        <v>6</v>
      </c>
      <c r="DE245" t="s">
        <v>6</v>
      </c>
      <c r="DF245">
        <f t="shared" si="109"/>
        <v>2</v>
      </c>
      <c r="DG245">
        <f t="shared" si="110"/>
        <v>0</v>
      </c>
      <c r="DH245">
        <f t="shared" si="111"/>
        <v>0</v>
      </c>
      <c r="DI245">
        <f t="shared" si="105"/>
        <v>0</v>
      </c>
      <c r="DJ245">
        <f t="shared" si="112"/>
        <v>2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ROW(Source!A88)</f>
        <v>88</v>
      </c>
      <c r="B246">
        <v>92867283</v>
      </c>
      <c r="C246">
        <v>92867921</v>
      </c>
      <c r="D246">
        <v>49540243</v>
      </c>
      <c r="E246">
        <v>1</v>
      </c>
      <c r="F246">
        <v>1</v>
      </c>
      <c r="G246">
        <v>1</v>
      </c>
      <c r="H246">
        <v>3</v>
      </c>
      <c r="I246" t="s">
        <v>257</v>
      </c>
      <c r="J246" t="s">
        <v>259</v>
      </c>
      <c r="K246" t="s">
        <v>258</v>
      </c>
      <c r="L246">
        <v>1348</v>
      </c>
      <c r="N246">
        <v>1009</v>
      </c>
      <c r="O246" t="s">
        <v>249</v>
      </c>
      <c r="P246" t="s">
        <v>249</v>
      </c>
      <c r="Q246">
        <v>1000</v>
      </c>
      <c r="W246">
        <v>0</v>
      </c>
      <c r="X246">
        <v>-631789071</v>
      </c>
      <c r="Y246">
        <f t="shared" si="81"/>
        <v>1</v>
      </c>
      <c r="AA246">
        <v>114060.16</v>
      </c>
      <c r="AB246">
        <v>0</v>
      </c>
      <c r="AC246">
        <v>0</v>
      </c>
      <c r="AD246">
        <v>0</v>
      </c>
      <c r="AE246">
        <v>11498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6</v>
      </c>
      <c r="AT246">
        <v>1</v>
      </c>
      <c r="AU246" t="s">
        <v>6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ROUND(Y246*Source!I88,7)</f>
        <v>0.06</v>
      </c>
      <c r="CY246">
        <f t="shared" si="106"/>
        <v>114060.16</v>
      </c>
      <c r="CZ246">
        <f t="shared" si="107"/>
        <v>11498</v>
      </c>
      <c r="DA246">
        <f t="shared" si="108"/>
        <v>9.92</v>
      </c>
      <c r="DB246">
        <f t="shared" si="82"/>
        <v>11498</v>
      </c>
      <c r="DC246">
        <f t="shared" si="83"/>
        <v>0</v>
      </c>
      <c r="DD246" t="s">
        <v>6</v>
      </c>
      <c r="DE246" t="s">
        <v>6</v>
      </c>
      <c r="DF246">
        <f t="shared" si="109"/>
        <v>6844</v>
      </c>
      <c r="DG246">
        <f t="shared" si="110"/>
        <v>0</v>
      </c>
      <c r="DH246">
        <f t="shared" si="111"/>
        <v>0</v>
      </c>
      <c r="DI246">
        <f t="shared" si="105"/>
        <v>0</v>
      </c>
      <c r="DJ246">
        <f t="shared" si="112"/>
        <v>6844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ROW(Source!A88)</f>
        <v>88</v>
      </c>
      <c r="B247">
        <v>92867283</v>
      </c>
      <c r="C247">
        <v>92867921</v>
      </c>
      <c r="D247">
        <v>49542292</v>
      </c>
      <c r="E247">
        <v>1</v>
      </c>
      <c r="F247">
        <v>1</v>
      </c>
      <c r="G247">
        <v>1</v>
      </c>
      <c r="H247">
        <v>3</v>
      </c>
      <c r="I247" t="s">
        <v>680</v>
      </c>
      <c r="J247" t="s">
        <v>681</v>
      </c>
      <c r="K247" t="s">
        <v>682</v>
      </c>
      <c r="L247">
        <v>1302</v>
      </c>
      <c r="N247">
        <v>1003</v>
      </c>
      <c r="O247" t="s">
        <v>294</v>
      </c>
      <c r="P247" t="s">
        <v>294</v>
      </c>
      <c r="Q247">
        <v>10</v>
      </c>
      <c r="W247">
        <v>0</v>
      </c>
      <c r="X247">
        <v>581091037</v>
      </c>
      <c r="Y247">
        <f t="shared" si="81"/>
        <v>1.8700000000000001E-2</v>
      </c>
      <c r="AA247">
        <v>498.38</v>
      </c>
      <c r="AB247">
        <v>0</v>
      </c>
      <c r="AC247">
        <v>0</v>
      </c>
      <c r="AD247">
        <v>0</v>
      </c>
      <c r="AE247">
        <v>50.24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1.8700000000000001E-2</v>
      </c>
      <c r="AU247" t="s">
        <v>6</v>
      </c>
      <c r="AV247">
        <v>0</v>
      </c>
      <c r="AW247">
        <v>2</v>
      </c>
      <c r="AX247">
        <v>92867956</v>
      </c>
      <c r="AY247">
        <v>1</v>
      </c>
      <c r="AZ247">
        <v>0</v>
      </c>
      <c r="BA247">
        <v>239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ROUND(Y247*Source!I88,7)</f>
        <v>1.122E-3</v>
      </c>
      <c r="CY247">
        <f t="shared" si="106"/>
        <v>498.38</v>
      </c>
      <c r="CZ247">
        <f t="shared" si="107"/>
        <v>50.24</v>
      </c>
      <c r="DA247">
        <f t="shared" si="108"/>
        <v>9.92</v>
      </c>
      <c r="DB247">
        <f t="shared" si="82"/>
        <v>0.94</v>
      </c>
      <c r="DC247">
        <f t="shared" si="83"/>
        <v>0</v>
      </c>
      <c r="DD247" t="s">
        <v>6</v>
      </c>
      <c r="DE247" t="s">
        <v>6</v>
      </c>
      <c r="DF247">
        <f t="shared" si="109"/>
        <v>1</v>
      </c>
      <c r="DG247">
        <f t="shared" si="110"/>
        <v>0</v>
      </c>
      <c r="DH247">
        <f t="shared" si="111"/>
        <v>0</v>
      </c>
      <c r="DI247">
        <f t="shared" si="105"/>
        <v>0</v>
      </c>
      <c r="DJ247">
        <f t="shared" si="112"/>
        <v>1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ROW(Source!A88)</f>
        <v>88</v>
      </c>
      <c r="B248">
        <v>92867283</v>
      </c>
      <c r="C248">
        <v>92867921</v>
      </c>
      <c r="D248">
        <v>49542647</v>
      </c>
      <c r="E248">
        <v>1</v>
      </c>
      <c r="F248">
        <v>1</v>
      </c>
      <c r="G248">
        <v>1</v>
      </c>
      <c r="H248">
        <v>3</v>
      </c>
      <c r="I248" t="s">
        <v>683</v>
      </c>
      <c r="J248" t="s">
        <v>684</v>
      </c>
      <c r="K248" t="s">
        <v>685</v>
      </c>
      <c r="L248">
        <v>1348</v>
      </c>
      <c r="N248">
        <v>1009</v>
      </c>
      <c r="O248" t="s">
        <v>249</v>
      </c>
      <c r="P248" t="s">
        <v>249</v>
      </c>
      <c r="Q248">
        <v>1000</v>
      </c>
      <c r="W248">
        <v>0</v>
      </c>
      <c r="X248">
        <v>-120483918</v>
      </c>
      <c r="Y248">
        <f t="shared" si="81"/>
        <v>3.0000000000000001E-5</v>
      </c>
      <c r="AA248">
        <v>44195.58</v>
      </c>
      <c r="AB248">
        <v>0</v>
      </c>
      <c r="AC248">
        <v>0</v>
      </c>
      <c r="AD248">
        <v>0</v>
      </c>
      <c r="AE248">
        <v>4455.2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3.0000000000000001E-5</v>
      </c>
      <c r="AU248" t="s">
        <v>6</v>
      </c>
      <c r="AV248">
        <v>0</v>
      </c>
      <c r="AW248">
        <v>2</v>
      </c>
      <c r="AX248">
        <v>92867957</v>
      </c>
      <c r="AY248">
        <v>1</v>
      </c>
      <c r="AZ248">
        <v>0</v>
      </c>
      <c r="BA248">
        <v>240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ROUND(Y248*Source!I88,7)</f>
        <v>1.7999999999999999E-6</v>
      </c>
      <c r="CY248">
        <f t="shared" si="106"/>
        <v>44195.58</v>
      </c>
      <c r="CZ248">
        <f t="shared" si="107"/>
        <v>4455.2</v>
      </c>
      <c r="DA248">
        <f t="shared" si="108"/>
        <v>9.92</v>
      </c>
      <c r="DB248">
        <f t="shared" si="82"/>
        <v>0.13</v>
      </c>
      <c r="DC248">
        <f t="shared" si="83"/>
        <v>0</v>
      </c>
      <c r="DD248" t="s">
        <v>6</v>
      </c>
      <c r="DE248" t="s">
        <v>6</v>
      </c>
      <c r="DF248">
        <f t="shared" si="109"/>
        <v>0</v>
      </c>
      <c r="DG248">
        <f t="shared" si="110"/>
        <v>0</v>
      </c>
      <c r="DH248">
        <f t="shared" si="111"/>
        <v>0</v>
      </c>
      <c r="DI248">
        <f t="shared" si="105"/>
        <v>0</v>
      </c>
      <c r="DJ248">
        <f t="shared" si="112"/>
        <v>0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ROW(Source!A88)</f>
        <v>88</v>
      </c>
      <c r="B249">
        <v>92867283</v>
      </c>
      <c r="C249">
        <v>92867921</v>
      </c>
      <c r="D249">
        <v>49543370</v>
      </c>
      <c r="E249">
        <v>1</v>
      </c>
      <c r="F249">
        <v>1</v>
      </c>
      <c r="G249">
        <v>1</v>
      </c>
      <c r="H249">
        <v>3</v>
      </c>
      <c r="I249" t="s">
        <v>686</v>
      </c>
      <c r="J249" t="s">
        <v>687</v>
      </c>
      <c r="K249" t="s">
        <v>688</v>
      </c>
      <c r="L249">
        <v>1348</v>
      </c>
      <c r="N249">
        <v>1009</v>
      </c>
      <c r="O249" t="s">
        <v>249</v>
      </c>
      <c r="P249" t="s">
        <v>249</v>
      </c>
      <c r="Q249">
        <v>1000</v>
      </c>
      <c r="W249">
        <v>0</v>
      </c>
      <c r="X249">
        <v>834877976</v>
      </c>
      <c r="Y249">
        <f t="shared" si="81"/>
        <v>1.9400000000000001E-3</v>
      </c>
      <c r="AA249">
        <v>48806.400000000001</v>
      </c>
      <c r="AB249">
        <v>0</v>
      </c>
      <c r="AC249">
        <v>0</v>
      </c>
      <c r="AD249">
        <v>0</v>
      </c>
      <c r="AE249">
        <v>4920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1.9400000000000001E-3</v>
      </c>
      <c r="AU249" t="s">
        <v>6</v>
      </c>
      <c r="AV249">
        <v>0</v>
      </c>
      <c r="AW249">
        <v>2</v>
      </c>
      <c r="AX249">
        <v>92867958</v>
      </c>
      <c r="AY249">
        <v>1</v>
      </c>
      <c r="AZ249">
        <v>0</v>
      </c>
      <c r="BA249">
        <v>241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ROUND(Y249*Source!I88,7)</f>
        <v>1.164E-4</v>
      </c>
      <c r="CY249">
        <f t="shared" si="106"/>
        <v>48806.400000000001</v>
      </c>
      <c r="CZ249">
        <f t="shared" si="107"/>
        <v>4920</v>
      </c>
      <c r="DA249">
        <f t="shared" si="108"/>
        <v>9.92</v>
      </c>
      <c r="DB249">
        <f t="shared" si="82"/>
        <v>9.5399999999999991</v>
      </c>
      <c r="DC249">
        <f t="shared" si="83"/>
        <v>0</v>
      </c>
      <c r="DD249" t="s">
        <v>6</v>
      </c>
      <c r="DE249" t="s">
        <v>6</v>
      </c>
      <c r="DF249">
        <f t="shared" si="109"/>
        <v>6</v>
      </c>
      <c r="DG249">
        <f t="shared" si="110"/>
        <v>0</v>
      </c>
      <c r="DH249">
        <f t="shared" si="111"/>
        <v>0</v>
      </c>
      <c r="DI249">
        <f t="shared" si="105"/>
        <v>0</v>
      </c>
      <c r="DJ249">
        <f t="shared" si="112"/>
        <v>6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ROW(Source!A88)</f>
        <v>88</v>
      </c>
      <c r="B250">
        <v>92867283</v>
      </c>
      <c r="C250">
        <v>92867921</v>
      </c>
      <c r="D250">
        <v>49546631</v>
      </c>
      <c r="E250">
        <v>1</v>
      </c>
      <c r="F250">
        <v>1</v>
      </c>
      <c r="G250">
        <v>1</v>
      </c>
      <c r="H250">
        <v>3</v>
      </c>
      <c r="I250" t="s">
        <v>689</v>
      </c>
      <c r="J250" t="s">
        <v>690</v>
      </c>
      <c r="K250" t="s">
        <v>691</v>
      </c>
      <c r="L250">
        <v>1339</v>
      </c>
      <c r="N250">
        <v>1007</v>
      </c>
      <c r="O250" t="s">
        <v>612</v>
      </c>
      <c r="P250" t="s">
        <v>612</v>
      </c>
      <c r="Q250">
        <v>1</v>
      </c>
      <c r="W250">
        <v>0</v>
      </c>
      <c r="X250">
        <v>1758287014</v>
      </c>
      <c r="Y250">
        <f t="shared" si="81"/>
        <v>1.0300000000000001E-3</v>
      </c>
      <c r="AA250">
        <v>16864</v>
      </c>
      <c r="AB250">
        <v>0</v>
      </c>
      <c r="AC250">
        <v>0</v>
      </c>
      <c r="AD250">
        <v>0</v>
      </c>
      <c r="AE250">
        <v>1700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1.0300000000000001E-3</v>
      </c>
      <c r="AU250" t="s">
        <v>6</v>
      </c>
      <c r="AV250">
        <v>0</v>
      </c>
      <c r="AW250">
        <v>2</v>
      </c>
      <c r="AX250">
        <v>92867959</v>
      </c>
      <c r="AY250">
        <v>1</v>
      </c>
      <c r="AZ250">
        <v>0</v>
      </c>
      <c r="BA250">
        <v>242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ROUND(Y250*Source!I88,7)</f>
        <v>6.1799999999999998E-5</v>
      </c>
      <c r="CY250">
        <f t="shared" si="106"/>
        <v>16864</v>
      </c>
      <c r="CZ250">
        <f t="shared" si="107"/>
        <v>1700</v>
      </c>
      <c r="DA250">
        <f t="shared" si="108"/>
        <v>9.92</v>
      </c>
      <c r="DB250">
        <f t="shared" si="82"/>
        <v>1.75</v>
      </c>
      <c r="DC250">
        <f t="shared" si="83"/>
        <v>0</v>
      </c>
      <c r="DD250" t="s">
        <v>6</v>
      </c>
      <c r="DE250" t="s">
        <v>6</v>
      </c>
      <c r="DF250">
        <f t="shared" si="109"/>
        <v>1</v>
      </c>
      <c r="DG250">
        <f t="shared" si="110"/>
        <v>0</v>
      </c>
      <c r="DH250">
        <f t="shared" si="111"/>
        <v>0</v>
      </c>
      <c r="DI250">
        <f t="shared" si="105"/>
        <v>0</v>
      </c>
      <c r="DJ250">
        <f t="shared" si="112"/>
        <v>1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ROW(Source!A88)</f>
        <v>88</v>
      </c>
      <c r="B251">
        <v>92867283</v>
      </c>
      <c r="C251">
        <v>92867921</v>
      </c>
      <c r="D251">
        <v>49554249</v>
      </c>
      <c r="E251">
        <v>1</v>
      </c>
      <c r="F251">
        <v>1</v>
      </c>
      <c r="G251">
        <v>1</v>
      </c>
      <c r="H251">
        <v>3</v>
      </c>
      <c r="I251" t="s">
        <v>692</v>
      </c>
      <c r="J251" t="s">
        <v>693</v>
      </c>
      <c r="K251" t="s">
        <v>694</v>
      </c>
      <c r="L251">
        <v>1348</v>
      </c>
      <c r="N251">
        <v>1009</v>
      </c>
      <c r="O251" t="s">
        <v>249</v>
      </c>
      <c r="P251" t="s">
        <v>249</v>
      </c>
      <c r="Q251">
        <v>1000</v>
      </c>
      <c r="W251">
        <v>0</v>
      </c>
      <c r="X251">
        <v>264248573</v>
      </c>
      <c r="Y251">
        <f t="shared" si="81"/>
        <v>3.1E-4</v>
      </c>
      <c r="AA251">
        <v>154950.39999999999</v>
      </c>
      <c r="AB251">
        <v>0</v>
      </c>
      <c r="AC251">
        <v>0</v>
      </c>
      <c r="AD251">
        <v>0</v>
      </c>
      <c r="AE251">
        <v>15620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3.1E-4</v>
      </c>
      <c r="AU251" t="s">
        <v>6</v>
      </c>
      <c r="AV251">
        <v>0</v>
      </c>
      <c r="AW251">
        <v>2</v>
      </c>
      <c r="AX251">
        <v>92867960</v>
      </c>
      <c r="AY251">
        <v>1</v>
      </c>
      <c r="AZ251">
        <v>0</v>
      </c>
      <c r="BA251">
        <v>243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ROUND(Y251*Source!I88,7)</f>
        <v>1.8600000000000001E-5</v>
      </c>
      <c r="CY251">
        <f t="shared" si="106"/>
        <v>154950.39999999999</v>
      </c>
      <c r="CZ251">
        <f t="shared" si="107"/>
        <v>15620</v>
      </c>
      <c r="DA251">
        <f t="shared" si="108"/>
        <v>9.92</v>
      </c>
      <c r="DB251">
        <f t="shared" si="82"/>
        <v>4.84</v>
      </c>
      <c r="DC251">
        <f t="shared" si="83"/>
        <v>0</v>
      </c>
      <c r="DD251" t="s">
        <v>6</v>
      </c>
      <c r="DE251" t="s">
        <v>6</v>
      </c>
      <c r="DF251">
        <f t="shared" si="109"/>
        <v>3</v>
      </c>
      <c r="DG251">
        <f t="shared" si="110"/>
        <v>0</v>
      </c>
      <c r="DH251">
        <f t="shared" si="111"/>
        <v>0</v>
      </c>
      <c r="DI251">
        <f t="shared" si="105"/>
        <v>0</v>
      </c>
      <c r="DJ251">
        <f t="shared" si="112"/>
        <v>3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ROW(Source!A88)</f>
        <v>88</v>
      </c>
      <c r="B252">
        <v>92867283</v>
      </c>
      <c r="C252">
        <v>92867921</v>
      </c>
      <c r="D252">
        <v>49555362</v>
      </c>
      <c r="E252">
        <v>1</v>
      </c>
      <c r="F252">
        <v>1</v>
      </c>
      <c r="G252">
        <v>1</v>
      </c>
      <c r="H252">
        <v>3</v>
      </c>
      <c r="I252" t="s">
        <v>695</v>
      </c>
      <c r="J252" t="s">
        <v>696</v>
      </c>
      <c r="K252" t="s">
        <v>697</v>
      </c>
      <c r="L252">
        <v>1346</v>
      </c>
      <c r="N252">
        <v>1009</v>
      </c>
      <c r="O252" t="s">
        <v>289</v>
      </c>
      <c r="P252" t="s">
        <v>289</v>
      </c>
      <c r="Q252">
        <v>1</v>
      </c>
      <c r="W252">
        <v>0</v>
      </c>
      <c r="X252">
        <v>-1449230318</v>
      </c>
      <c r="Y252">
        <f t="shared" si="81"/>
        <v>0.6</v>
      </c>
      <c r="AA252">
        <v>93.45</v>
      </c>
      <c r="AB252">
        <v>0</v>
      </c>
      <c r="AC252">
        <v>0</v>
      </c>
      <c r="AD252">
        <v>0</v>
      </c>
      <c r="AE252">
        <v>9.42</v>
      </c>
      <c r="AF252">
        <v>0</v>
      </c>
      <c r="AG252">
        <v>0</v>
      </c>
      <c r="AH252">
        <v>0</v>
      </c>
      <c r="AI252">
        <v>9.92</v>
      </c>
      <c r="AJ252">
        <v>1</v>
      </c>
      <c r="AK252">
        <v>1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0.6</v>
      </c>
      <c r="AU252" t="s">
        <v>6</v>
      </c>
      <c r="AV252">
        <v>0</v>
      </c>
      <c r="AW252">
        <v>2</v>
      </c>
      <c r="AX252">
        <v>92867961</v>
      </c>
      <c r="AY252">
        <v>1</v>
      </c>
      <c r="AZ252">
        <v>0</v>
      </c>
      <c r="BA252">
        <v>244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ROUND(Y252*Source!I88,7)</f>
        <v>3.5999999999999997E-2</v>
      </c>
      <c r="CY252">
        <f t="shared" si="106"/>
        <v>93.45</v>
      </c>
      <c r="CZ252">
        <f t="shared" si="107"/>
        <v>9.42</v>
      </c>
      <c r="DA252">
        <f t="shared" si="108"/>
        <v>9.92</v>
      </c>
      <c r="DB252">
        <f t="shared" si="82"/>
        <v>5.65</v>
      </c>
      <c r="DC252">
        <f t="shared" si="83"/>
        <v>0</v>
      </c>
      <c r="DD252" t="s">
        <v>6</v>
      </c>
      <c r="DE252" t="s">
        <v>6</v>
      </c>
      <c r="DF252">
        <f t="shared" si="109"/>
        <v>3</v>
      </c>
      <c r="DG252">
        <f t="shared" si="110"/>
        <v>0</v>
      </c>
      <c r="DH252">
        <f t="shared" si="111"/>
        <v>0</v>
      </c>
      <c r="DI252">
        <f t="shared" si="105"/>
        <v>0</v>
      </c>
      <c r="DJ252">
        <f t="shared" si="112"/>
        <v>3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ROW(Source!A90)</f>
        <v>90</v>
      </c>
      <c r="B253">
        <v>92867283</v>
      </c>
      <c r="C253">
        <v>92867963</v>
      </c>
      <c r="D253">
        <v>48043901</v>
      </c>
      <c r="E253">
        <v>68</v>
      </c>
      <c r="F253">
        <v>1</v>
      </c>
      <c r="G253">
        <v>1</v>
      </c>
      <c r="H253">
        <v>1</v>
      </c>
      <c r="I253" t="s">
        <v>698</v>
      </c>
      <c r="J253" t="s">
        <v>6</v>
      </c>
      <c r="K253" t="s">
        <v>699</v>
      </c>
      <c r="L253">
        <v>1191</v>
      </c>
      <c r="N253">
        <v>1013</v>
      </c>
      <c r="O253" t="s">
        <v>525</v>
      </c>
      <c r="P253" t="s">
        <v>525</v>
      </c>
      <c r="Q253">
        <v>1</v>
      </c>
      <c r="W253">
        <v>0</v>
      </c>
      <c r="X253">
        <v>-981676222</v>
      </c>
      <c r="Y253">
        <f t="shared" si="81"/>
        <v>5.31</v>
      </c>
      <c r="AA253">
        <v>0</v>
      </c>
      <c r="AB253">
        <v>0</v>
      </c>
      <c r="AC253">
        <v>0</v>
      </c>
      <c r="AD253">
        <v>477.65</v>
      </c>
      <c r="AE253">
        <v>0</v>
      </c>
      <c r="AF253">
        <v>0</v>
      </c>
      <c r="AG253">
        <v>0</v>
      </c>
      <c r="AH253">
        <v>10.65</v>
      </c>
      <c r="AI253">
        <v>1</v>
      </c>
      <c r="AJ253">
        <v>1</v>
      </c>
      <c r="AK253">
        <v>1</v>
      </c>
      <c r="AL253">
        <v>44.85</v>
      </c>
      <c r="AM253">
        <v>4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5.31</v>
      </c>
      <c r="AU253" t="s">
        <v>6</v>
      </c>
      <c r="AV253">
        <v>1</v>
      </c>
      <c r="AW253">
        <v>2</v>
      </c>
      <c r="AX253">
        <v>92867971</v>
      </c>
      <c r="AY253">
        <v>1</v>
      </c>
      <c r="AZ253">
        <v>0</v>
      </c>
      <c r="BA253">
        <v>245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ROUND(AT253*Source!I90*AH253*AL253,0)</f>
        <v>63</v>
      </c>
      <c r="CV253">
        <f>ROUND(Y253*Source!I90,7)</f>
        <v>0.13275000000000001</v>
      </c>
      <c r="CW253">
        <v>0</v>
      </c>
      <c r="CX253">
        <f>ROUND(Y253*Source!I90,7)</f>
        <v>0.13275000000000001</v>
      </c>
      <c r="CY253">
        <f>AD253</f>
        <v>477.65</v>
      </c>
      <c r="CZ253">
        <f>AH253</f>
        <v>10.65</v>
      </c>
      <c r="DA253">
        <f>AL253</f>
        <v>44.85</v>
      </c>
      <c r="DB253">
        <f t="shared" si="82"/>
        <v>56.55</v>
      </c>
      <c r="DC253">
        <f t="shared" si="83"/>
        <v>0</v>
      </c>
      <c r="DD253" t="s">
        <v>6</v>
      </c>
      <c r="DE253" t="s">
        <v>6</v>
      </c>
      <c r="DF253">
        <f t="shared" ref="DF253:DF258" si="113">ROUND(ROUND(AE253,0)*CX253,0)</f>
        <v>0</v>
      </c>
      <c r="DG253">
        <f t="shared" si="110"/>
        <v>0</v>
      </c>
      <c r="DH253">
        <f t="shared" si="111"/>
        <v>0</v>
      </c>
      <c r="DI253">
        <f>ROUND(ROUND(AH253*AL253,0)*CX253,0)</f>
        <v>63</v>
      </c>
      <c r="DJ253">
        <f>DI253</f>
        <v>63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ROW(Source!A90)</f>
        <v>90</v>
      </c>
      <c r="B254">
        <v>92867283</v>
      </c>
      <c r="C254">
        <v>92867963</v>
      </c>
      <c r="D254">
        <v>48044033</v>
      </c>
      <c r="E254">
        <v>68</v>
      </c>
      <c r="F254">
        <v>1</v>
      </c>
      <c r="G254">
        <v>1</v>
      </c>
      <c r="H254">
        <v>1</v>
      </c>
      <c r="I254" t="s">
        <v>537</v>
      </c>
      <c r="J254" t="s">
        <v>6</v>
      </c>
      <c r="K254" t="s">
        <v>538</v>
      </c>
      <c r="L254">
        <v>1191</v>
      </c>
      <c r="N254">
        <v>1013</v>
      </c>
      <c r="O254" t="s">
        <v>525</v>
      </c>
      <c r="P254" t="s">
        <v>525</v>
      </c>
      <c r="Q254">
        <v>1</v>
      </c>
      <c r="W254">
        <v>0</v>
      </c>
      <c r="X254">
        <v>-1417349443</v>
      </c>
      <c r="Y254">
        <f t="shared" si="81"/>
        <v>0.02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0.02</v>
      </c>
      <c r="AU254" t="s">
        <v>6</v>
      </c>
      <c r="AV254">
        <v>2</v>
      </c>
      <c r="AW254">
        <v>2</v>
      </c>
      <c r="AX254">
        <v>92867972</v>
      </c>
      <c r="AY254">
        <v>1</v>
      </c>
      <c r="AZ254">
        <v>0</v>
      </c>
      <c r="BA254">
        <v>246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ROUND(Y254*Source!I90,7)</f>
        <v>5.0000000000000001E-4</v>
      </c>
      <c r="CY254">
        <f>AD254</f>
        <v>0</v>
      </c>
      <c r="CZ254">
        <f>AH254</f>
        <v>0</v>
      </c>
      <c r="DA254">
        <f>AL254</f>
        <v>1</v>
      </c>
      <c r="DB254">
        <f t="shared" si="82"/>
        <v>0</v>
      </c>
      <c r="DC254">
        <f t="shared" si="83"/>
        <v>0</v>
      </c>
      <c r="DD254" t="s">
        <v>6</v>
      </c>
      <c r="DE254" t="s">
        <v>6</v>
      </c>
      <c r="DF254">
        <f t="shared" si="113"/>
        <v>0</v>
      </c>
      <c r="DG254">
        <f t="shared" si="110"/>
        <v>0</v>
      </c>
      <c r="DH254">
        <f>ROUND(ROUND(AG254*AK254,0)*CX254,0)</f>
        <v>0</v>
      </c>
      <c r="DI254">
        <f t="shared" ref="DI254:DI259" si="114">ROUND(ROUND(AH254,0)*CX254,0)</f>
        <v>0</v>
      </c>
      <c r="DJ254">
        <f>DI254</f>
        <v>0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ROW(Source!A90)</f>
        <v>90</v>
      </c>
      <c r="B255">
        <v>92867283</v>
      </c>
      <c r="C255">
        <v>92867963</v>
      </c>
      <c r="D255">
        <v>48205709</v>
      </c>
      <c r="E255">
        <v>1</v>
      </c>
      <c r="F255">
        <v>1</v>
      </c>
      <c r="G255">
        <v>1</v>
      </c>
      <c r="H255">
        <v>2</v>
      </c>
      <c r="I255" t="s">
        <v>566</v>
      </c>
      <c r="J255" t="s">
        <v>567</v>
      </c>
      <c r="K255" t="s">
        <v>568</v>
      </c>
      <c r="L255">
        <v>1367</v>
      </c>
      <c r="N255">
        <v>1011</v>
      </c>
      <c r="O255" t="s">
        <v>542</v>
      </c>
      <c r="P255" t="s">
        <v>542</v>
      </c>
      <c r="Q255">
        <v>1</v>
      </c>
      <c r="W255">
        <v>0</v>
      </c>
      <c r="X255">
        <v>74147093</v>
      </c>
      <c r="Y255">
        <f t="shared" si="81"/>
        <v>0.01</v>
      </c>
      <c r="AA255">
        <v>0</v>
      </c>
      <c r="AB255">
        <v>26.72</v>
      </c>
      <c r="AC255">
        <v>0</v>
      </c>
      <c r="AD255">
        <v>0</v>
      </c>
      <c r="AE255">
        <v>0</v>
      </c>
      <c r="AF255">
        <v>1.7</v>
      </c>
      <c r="AG255">
        <v>0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6</v>
      </c>
      <c r="AT255">
        <v>0.01</v>
      </c>
      <c r="AU255" t="s">
        <v>6</v>
      </c>
      <c r="AV255">
        <v>0</v>
      </c>
      <c r="AW255">
        <v>2</v>
      </c>
      <c r="AX255">
        <v>92867973</v>
      </c>
      <c r="AY255">
        <v>1</v>
      </c>
      <c r="AZ255">
        <v>0</v>
      </c>
      <c r="BA255">
        <v>247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ROUND(Y255*Source!I90*DO255,7)</f>
        <v>0</v>
      </c>
      <c r="CX255">
        <f>ROUND(Y255*Source!I90,7)</f>
        <v>2.5000000000000001E-4</v>
      </c>
      <c r="CY255">
        <f>AB255</f>
        <v>26.72</v>
      </c>
      <c r="CZ255">
        <f>AF255</f>
        <v>1.7</v>
      </c>
      <c r="DA255">
        <f>AJ255</f>
        <v>15.72</v>
      </c>
      <c r="DB255">
        <f t="shared" si="82"/>
        <v>0.02</v>
      </c>
      <c r="DC255">
        <f t="shared" si="83"/>
        <v>0</v>
      </c>
      <c r="DD255" t="s">
        <v>6</v>
      </c>
      <c r="DE255" t="s">
        <v>6</v>
      </c>
      <c r="DF255">
        <f t="shared" si="113"/>
        <v>0</v>
      </c>
      <c r="DG255">
        <f>ROUND(ROUND(AF255*AJ255,0)*CX255,0)</f>
        <v>0</v>
      </c>
      <c r="DH255">
        <f>ROUND(ROUND(AG255*AK255,0)*CX255,0)</f>
        <v>0</v>
      </c>
      <c r="DI255">
        <f t="shared" si="114"/>
        <v>0</v>
      </c>
      <c r="DJ255">
        <f>DG255</f>
        <v>0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ROW(Source!A90)</f>
        <v>90</v>
      </c>
      <c r="B256">
        <v>92867283</v>
      </c>
      <c r="C256">
        <v>92867963</v>
      </c>
      <c r="D256">
        <v>48205728</v>
      </c>
      <c r="E256">
        <v>1</v>
      </c>
      <c r="F256">
        <v>1</v>
      </c>
      <c r="G256">
        <v>1</v>
      </c>
      <c r="H256">
        <v>2</v>
      </c>
      <c r="I256" t="s">
        <v>700</v>
      </c>
      <c r="J256" t="s">
        <v>701</v>
      </c>
      <c r="K256" t="s">
        <v>702</v>
      </c>
      <c r="L256">
        <v>1367</v>
      </c>
      <c r="N256">
        <v>1011</v>
      </c>
      <c r="O256" t="s">
        <v>542</v>
      </c>
      <c r="P256" t="s">
        <v>542</v>
      </c>
      <c r="Q256">
        <v>1</v>
      </c>
      <c r="W256">
        <v>0</v>
      </c>
      <c r="X256">
        <v>2073521694</v>
      </c>
      <c r="Y256">
        <f t="shared" si="81"/>
        <v>0.01</v>
      </c>
      <c r="AA256">
        <v>0</v>
      </c>
      <c r="AB256">
        <v>1414.64</v>
      </c>
      <c r="AC256">
        <v>451.19</v>
      </c>
      <c r="AD256">
        <v>0</v>
      </c>
      <c r="AE256">
        <v>0</v>
      </c>
      <c r="AF256">
        <v>89.99</v>
      </c>
      <c r="AG256">
        <v>10.06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6</v>
      </c>
      <c r="AT256">
        <v>0.01</v>
      </c>
      <c r="AU256" t="s">
        <v>6</v>
      </c>
      <c r="AV256">
        <v>0</v>
      </c>
      <c r="AW256">
        <v>2</v>
      </c>
      <c r="AX256">
        <v>92867974</v>
      </c>
      <c r="AY256">
        <v>1</v>
      </c>
      <c r="AZ256">
        <v>0</v>
      </c>
      <c r="BA256">
        <v>248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ROUND(Y256*Source!I90*DO256,7)</f>
        <v>0</v>
      </c>
      <c r="CX256">
        <f>ROUND(Y256*Source!I90,7)</f>
        <v>2.5000000000000001E-4</v>
      </c>
      <c r="CY256">
        <f>AB256</f>
        <v>1414.64</v>
      </c>
      <c r="CZ256">
        <f>AF256</f>
        <v>89.99</v>
      </c>
      <c r="DA256">
        <f>AJ256</f>
        <v>15.72</v>
      </c>
      <c r="DB256">
        <f t="shared" si="82"/>
        <v>0.9</v>
      </c>
      <c r="DC256">
        <f t="shared" si="83"/>
        <v>0.1</v>
      </c>
      <c r="DD256" t="s">
        <v>6</v>
      </c>
      <c r="DE256" t="s">
        <v>6</v>
      </c>
      <c r="DF256">
        <f t="shared" si="113"/>
        <v>0</v>
      </c>
      <c r="DG256">
        <f>ROUND(ROUND(AF256*AJ256,0)*CX256,0)</f>
        <v>0</v>
      </c>
      <c r="DH256">
        <f>ROUND(ROUND(AG256*AK256,0)*CX256,0)</f>
        <v>0</v>
      </c>
      <c r="DI256">
        <f t="shared" si="114"/>
        <v>0</v>
      </c>
      <c r="DJ256">
        <f>DG256</f>
        <v>0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ROW(Source!A90)</f>
        <v>90</v>
      </c>
      <c r="B257">
        <v>92867283</v>
      </c>
      <c r="C257">
        <v>92867963</v>
      </c>
      <c r="D257">
        <v>48206504</v>
      </c>
      <c r="E257">
        <v>1</v>
      </c>
      <c r="F257">
        <v>1</v>
      </c>
      <c r="G257">
        <v>1</v>
      </c>
      <c r="H257">
        <v>2</v>
      </c>
      <c r="I257" t="s">
        <v>539</v>
      </c>
      <c r="J257" t="s">
        <v>540</v>
      </c>
      <c r="K257" t="s">
        <v>541</v>
      </c>
      <c r="L257">
        <v>1367</v>
      </c>
      <c r="N257">
        <v>1011</v>
      </c>
      <c r="O257" t="s">
        <v>542</v>
      </c>
      <c r="P257" t="s">
        <v>542</v>
      </c>
      <c r="Q257">
        <v>1</v>
      </c>
      <c r="W257">
        <v>0</v>
      </c>
      <c r="X257">
        <v>2001246382</v>
      </c>
      <c r="Y257">
        <f t="shared" ref="Y257:Y320" si="115">AT257</f>
        <v>0.01</v>
      </c>
      <c r="AA257">
        <v>0</v>
      </c>
      <c r="AB257">
        <v>1032.96</v>
      </c>
      <c r="AC257">
        <v>520.26</v>
      </c>
      <c r="AD257">
        <v>0</v>
      </c>
      <c r="AE257">
        <v>0</v>
      </c>
      <c r="AF257">
        <v>65.709999999999994</v>
      </c>
      <c r="AG257">
        <v>11.6</v>
      </c>
      <c r="AH257">
        <v>0</v>
      </c>
      <c r="AI257">
        <v>1</v>
      </c>
      <c r="AJ257">
        <v>15.72</v>
      </c>
      <c r="AK257">
        <v>44.85</v>
      </c>
      <c r="AL257">
        <v>1</v>
      </c>
      <c r="AM257">
        <v>4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0.01</v>
      </c>
      <c r="AU257" t="s">
        <v>6</v>
      </c>
      <c r="AV257">
        <v>0</v>
      </c>
      <c r="AW257">
        <v>2</v>
      </c>
      <c r="AX257">
        <v>92867975</v>
      </c>
      <c r="AY257">
        <v>1</v>
      </c>
      <c r="AZ257">
        <v>0</v>
      </c>
      <c r="BA257">
        <v>249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ROUND(Y257*Source!I90*DO257,7)</f>
        <v>0</v>
      </c>
      <c r="CX257">
        <f>ROUND(Y257*Source!I90,7)</f>
        <v>2.5000000000000001E-4</v>
      </c>
      <c r="CY257">
        <f>AB257</f>
        <v>1032.96</v>
      </c>
      <c r="CZ257">
        <f>AF257</f>
        <v>65.709999999999994</v>
      </c>
      <c r="DA257">
        <f>AJ257</f>
        <v>15.72</v>
      </c>
      <c r="DB257">
        <f t="shared" ref="DB257:DB320" si="116">ROUND(ROUND(AT257*CZ257,2),2)</f>
        <v>0.66</v>
      </c>
      <c r="DC257">
        <f t="shared" ref="DC257:DC320" si="117">ROUND(ROUND(AT257*AG257,2),2)</f>
        <v>0.12</v>
      </c>
      <c r="DD257" t="s">
        <v>6</v>
      </c>
      <c r="DE257" t="s">
        <v>6</v>
      </c>
      <c r="DF257">
        <f t="shared" si="113"/>
        <v>0</v>
      </c>
      <c r="DG257">
        <f>ROUND(ROUND(AF257*AJ257,0)*CX257,0)</f>
        <v>0</v>
      </c>
      <c r="DH257">
        <f>ROUND(ROUND(AG257*AK257,0)*CX257,0)</f>
        <v>0</v>
      </c>
      <c r="DI257">
        <f t="shared" si="114"/>
        <v>0</v>
      </c>
      <c r="DJ257">
        <f>DG257</f>
        <v>0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ROW(Source!A90)</f>
        <v>90</v>
      </c>
      <c r="B258">
        <v>92867283</v>
      </c>
      <c r="C258">
        <v>92867963</v>
      </c>
      <c r="D258">
        <v>48207143</v>
      </c>
      <c r="E258">
        <v>1</v>
      </c>
      <c r="F258">
        <v>1</v>
      </c>
      <c r="G258">
        <v>1</v>
      </c>
      <c r="H258">
        <v>2</v>
      </c>
      <c r="I258" t="s">
        <v>703</v>
      </c>
      <c r="J258" t="s">
        <v>704</v>
      </c>
      <c r="K258" t="s">
        <v>705</v>
      </c>
      <c r="L258">
        <v>1367</v>
      </c>
      <c r="N258">
        <v>1011</v>
      </c>
      <c r="O258" t="s">
        <v>542</v>
      </c>
      <c r="P258" t="s">
        <v>542</v>
      </c>
      <c r="Q258">
        <v>1</v>
      </c>
      <c r="W258">
        <v>0</v>
      </c>
      <c r="X258">
        <v>-1611071061</v>
      </c>
      <c r="Y258">
        <f t="shared" si="115"/>
        <v>1.1200000000000001</v>
      </c>
      <c r="AA258">
        <v>0</v>
      </c>
      <c r="AB258">
        <v>107.21</v>
      </c>
      <c r="AC258">
        <v>0</v>
      </c>
      <c r="AD258">
        <v>0</v>
      </c>
      <c r="AE258">
        <v>0</v>
      </c>
      <c r="AF258">
        <v>6.82</v>
      </c>
      <c r="AG258">
        <v>0</v>
      </c>
      <c r="AH258">
        <v>0</v>
      </c>
      <c r="AI258">
        <v>1</v>
      </c>
      <c r="AJ258">
        <v>15.72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1.1200000000000001</v>
      </c>
      <c r="AU258" t="s">
        <v>6</v>
      </c>
      <c r="AV258">
        <v>0</v>
      </c>
      <c r="AW258">
        <v>2</v>
      </c>
      <c r="AX258">
        <v>92867976</v>
      </c>
      <c r="AY258">
        <v>1</v>
      </c>
      <c r="AZ258">
        <v>0</v>
      </c>
      <c r="BA258">
        <v>250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ROUND(Y258*Source!I90*DO258,7)</f>
        <v>0</v>
      </c>
      <c r="CX258">
        <f>ROUND(Y258*Source!I90,7)</f>
        <v>2.8000000000000001E-2</v>
      </c>
      <c r="CY258">
        <f>AB258</f>
        <v>107.21</v>
      </c>
      <c r="CZ258">
        <f>AF258</f>
        <v>6.82</v>
      </c>
      <c r="DA258">
        <f>AJ258</f>
        <v>15.72</v>
      </c>
      <c r="DB258">
        <f t="shared" si="116"/>
        <v>7.64</v>
      </c>
      <c r="DC258">
        <f t="shared" si="117"/>
        <v>0</v>
      </c>
      <c r="DD258" t="s">
        <v>6</v>
      </c>
      <c r="DE258" t="s">
        <v>6</v>
      </c>
      <c r="DF258">
        <f t="shared" si="113"/>
        <v>0</v>
      </c>
      <c r="DG258">
        <f>ROUND(ROUND(AF258*AJ258,0)*CX258,0)</f>
        <v>3</v>
      </c>
      <c r="DH258">
        <f>ROUND(ROUND(AG258*AK258,0)*CX258,0)</f>
        <v>0</v>
      </c>
      <c r="DI258">
        <f t="shared" si="114"/>
        <v>0</v>
      </c>
      <c r="DJ258">
        <f>DG258</f>
        <v>3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ROW(Source!A90)</f>
        <v>90</v>
      </c>
      <c r="B259">
        <v>92867283</v>
      </c>
      <c r="C259">
        <v>92867963</v>
      </c>
      <c r="D259">
        <v>48087405</v>
      </c>
      <c r="E259">
        <v>1</v>
      </c>
      <c r="F259">
        <v>1</v>
      </c>
      <c r="G259">
        <v>1</v>
      </c>
      <c r="H259">
        <v>3</v>
      </c>
      <c r="I259" t="s">
        <v>692</v>
      </c>
      <c r="J259" t="s">
        <v>693</v>
      </c>
      <c r="K259" t="s">
        <v>694</v>
      </c>
      <c r="L259">
        <v>1348</v>
      </c>
      <c r="N259">
        <v>1009</v>
      </c>
      <c r="O259" t="s">
        <v>249</v>
      </c>
      <c r="P259" t="s">
        <v>249</v>
      </c>
      <c r="Q259">
        <v>1000</v>
      </c>
      <c r="W259">
        <v>0</v>
      </c>
      <c r="X259">
        <v>-450960202</v>
      </c>
      <c r="Y259">
        <f t="shared" si="115"/>
        <v>8.9999999999999993E-3</v>
      </c>
      <c r="AA259">
        <v>154950.39999999999</v>
      </c>
      <c r="AB259">
        <v>0</v>
      </c>
      <c r="AC259">
        <v>0</v>
      </c>
      <c r="AD259">
        <v>0</v>
      </c>
      <c r="AE259">
        <v>15620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8.9999999999999993E-3</v>
      </c>
      <c r="AU259" t="s">
        <v>6</v>
      </c>
      <c r="AV259">
        <v>0</v>
      </c>
      <c r="AW259">
        <v>2</v>
      </c>
      <c r="AX259">
        <v>92867977</v>
      </c>
      <c r="AY259">
        <v>1</v>
      </c>
      <c r="AZ259">
        <v>0</v>
      </c>
      <c r="BA259">
        <v>251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ROUND(Y259*Source!I90,7)</f>
        <v>2.2499999999999999E-4</v>
      </c>
      <c r="CY259">
        <f>AA259</f>
        <v>154950.39999999999</v>
      </c>
      <c r="CZ259">
        <f>AE259</f>
        <v>15620</v>
      </c>
      <c r="DA259">
        <f>AI259</f>
        <v>9.92</v>
      </c>
      <c r="DB259">
        <f t="shared" si="116"/>
        <v>140.58000000000001</v>
      </c>
      <c r="DC259">
        <f t="shared" si="117"/>
        <v>0</v>
      </c>
      <c r="DD259" t="s">
        <v>6</v>
      </c>
      <c r="DE259" t="s">
        <v>6</v>
      </c>
      <c r="DF259">
        <f>ROUND(ROUND(AE259*AI259,0)*CX259,0)</f>
        <v>35</v>
      </c>
      <c r="DG259">
        <f>ROUND(ROUND(AF259,0)*CX259,0)</f>
        <v>0</v>
      </c>
      <c r="DH259">
        <f>ROUND(ROUND(AG259,0)*CX259,0)</f>
        <v>0</v>
      </c>
      <c r="DI259">
        <f t="shared" si="114"/>
        <v>0</v>
      </c>
      <c r="DJ259">
        <f>DF259</f>
        <v>35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ROW(Source!A91)</f>
        <v>91</v>
      </c>
      <c r="B260">
        <v>92867283</v>
      </c>
      <c r="C260">
        <v>92867979</v>
      </c>
      <c r="D260">
        <v>49510721</v>
      </c>
      <c r="E260">
        <v>70</v>
      </c>
      <c r="F260">
        <v>1</v>
      </c>
      <c r="G260">
        <v>1</v>
      </c>
      <c r="H260">
        <v>1</v>
      </c>
      <c r="I260" t="s">
        <v>706</v>
      </c>
      <c r="J260" t="s">
        <v>6</v>
      </c>
      <c r="K260" t="s">
        <v>707</v>
      </c>
      <c r="L260">
        <v>1191</v>
      </c>
      <c r="N260">
        <v>1013</v>
      </c>
      <c r="O260" t="s">
        <v>525</v>
      </c>
      <c r="P260" t="s">
        <v>525</v>
      </c>
      <c r="Q260">
        <v>1</v>
      </c>
      <c r="W260">
        <v>0</v>
      </c>
      <c r="X260">
        <v>-1759674247</v>
      </c>
      <c r="Y260">
        <f t="shared" si="115"/>
        <v>64.599999999999994</v>
      </c>
      <c r="AA260">
        <v>0</v>
      </c>
      <c r="AB260">
        <v>0</v>
      </c>
      <c r="AC260">
        <v>0</v>
      </c>
      <c r="AD260">
        <v>397.37</v>
      </c>
      <c r="AE260">
        <v>0</v>
      </c>
      <c r="AF260">
        <v>0</v>
      </c>
      <c r="AG260">
        <v>0</v>
      </c>
      <c r="AH260">
        <v>8.86</v>
      </c>
      <c r="AI260">
        <v>1</v>
      </c>
      <c r="AJ260">
        <v>1</v>
      </c>
      <c r="AK260">
        <v>1</v>
      </c>
      <c r="AL260">
        <v>44.85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64.599999999999994</v>
      </c>
      <c r="AU260" t="s">
        <v>6</v>
      </c>
      <c r="AV260">
        <v>1</v>
      </c>
      <c r="AW260">
        <v>2</v>
      </c>
      <c r="AX260">
        <v>92867987</v>
      </c>
      <c r="AY260">
        <v>1</v>
      </c>
      <c r="AZ260">
        <v>0</v>
      </c>
      <c r="BA260">
        <v>253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ROUND(AT260*Source!I91*AH260*AL260,0)</f>
        <v>572</v>
      </c>
      <c r="CV260">
        <f>ROUND(Y260*Source!I91,7)</f>
        <v>1.44058</v>
      </c>
      <c r="CW260">
        <v>0</v>
      </c>
      <c r="CX260">
        <f>ROUND(Y260*Source!I91,7)</f>
        <v>1.44058</v>
      </c>
      <c r="CY260">
        <f>AD260</f>
        <v>397.37</v>
      </c>
      <c r="CZ260">
        <f>AH260</f>
        <v>8.86</v>
      </c>
      <c r="DA260">
        <f>AL260</f>
        <v>44.85</v>
      </c>
      <c r="DB260">
        <f t="shared" si="116"/>
        <v>572.36</v>
      </c>
      <c r="DC260">
        <f t="shared" si="117"/>
        <v>0</v>
      </c>
      <c r="DD260" t="s">
        <v>6</v>
      </c>
      <c r="DE260" t="s">
        <v>6</v>
      </c>
      <c r="DF260">
        <f>ROUND(ROUND(AE260,0)*CX260,0)</f>
        <v>0</v>
      </c>
      <c r="DG260">
        <f>ROUND(ROUND(AF260,0)*CX260,0)</f>
        <v>0</v>
      </c>
      <c r="DH260">
        <f>ROUND(ROUND(AG260,0)*CX260,0)</f>
        <v>0</v>
      </c>
      <c r="DI260">
        <f>ROUND(ROUND(AH260*AL260,0)*CX260,0)</f>
        <v>572</v>
      </c>
      <c r="DJ260">
        <f>DI260</f>
        <v>572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ROW(Source!A91)</f>
        <v>91</v>
      </c>
      <c r="B261">
        <v>92867283</v>
      </c>
      <c r="C261">
        <v>92867979</v>
      </c>
      <c r="D261">
        <v>49510905</v>
      </c>
      <c r="E261">
        <v>70</v>
      </c>
      <c r="F261">
        <v>1</v>
      </c>
      <c r="G261">
        <v>1</v>
      </c>
      <c r="H261">
        <v>1</v>
      </c>
      <c r="I261" t="s">
        <v>537</v>
      </c>
      <c r="J261" t="s">
        <v>6</v>
      </c>
      <c r="K261" t="s">
        <v>538</v>
      </c>
      <c r="L261">
        <v>1191</v>
      </c>
      <c r="N261">
        <v>1013</v>
      </c>
      <c r="O261" t="s">
        <v>525</v>
      </c>
      <c r="P261" t="s">
        <v>525</v>
      </c>
      <c r="Q261">
        <v>1</v>
      </c>
      <c r="W261">
        <v>0</v>
      </c>
      <c r="X261">
        <v>-1417349443</v>
      </c>
      <c r="Y261">
        <f t="shared" si="115"/>
        <v>0.04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44.85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0.04</v>
      </c>
      <c r="AU261" t="s">
        <v>6</v>
      </c>
      <c r="AV261">
        <v>2</v>
      </c>
      <c r="AW261">
        <v>2</v>
      </c>
      <c r="AX261">
        <v>92867988</v>
      </c>
      <c r="AY261">
        <v>1</v>
      </c>
      <c r="AZ261">
        <v>0</v>
      </c>
      <c r="BA261">
        <v>254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ROUND(Y261*Source!I91,7)</f>
        <v>8.92E-4</v>
      </c>
      <c r="CY261">
        <f>AD261</f>
        <v>0</v>
      </c>
      <c r="CZ261">
        <f>AH261</f>
        <v>0</v>
      </c>
      <c r="DA261">
        <f>AL261</f>
        <v>1</v>
      </c>
      <c r="DB261">
        <f t="shared" si="116"/>
        <v>0</v>
      </c>
      <c r="DC261">
        <f t="shared" si="117"/>
        <v>0</v>
      </c>
      <c r="DD261" t="s">
        <v>6</v>
      </c>
      <c r="DE261" t="s">
        <v>6</v>
      </c>
      <c r="DF261">
        <f>ROUND(ROUND(AE261,0)*CX261,0)</f>
        <v>0</v>
      </c>
      <c r="DG261">
        <f>ROUND(ROUND(AF261,0)*CX261,0)</f>
        <v>0</v>
      </c>
      <c r="DH261">
        <f>ROUND(ROUND(AG261*AK261,0)*CX261,0)</f>
        <v>0</v>
      </c>
      <c r="DI261">
        <f t="shared" ref="DI261:DI266" si="118">ROUND(ROUND(AH261,0)*CX261,0)</f>
        <v>0</v>
      </c>
      <c r="DJ261">
        <f>DI261</f>
        <v>0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ROW(Source!A91)</f>
        <v>91</v>
      </c>
      <c r="B262">
        <v>92867283</v>
      </c>
      <c r="C262">
        <v>92867979</v>
      </c>
      <c r="D262">
        <v>49672767</v>
      </c>
      <c r="E262">
        <v>1</v>
      </c>
      <c r="F262">
        <v>1</v>
      </c>
      <c r="G262">
        <v>1</v>
      </c>
      <c r="H262">
        <v>2</v>
      </c>
      <c r="I262" t="s">
        <v>708</v>
      </c>
      <c r="J262" t="s">
        <v>709</v>
      </c>
      <c r="K262" t="s">
        <v>710</v>
      </c>
      <c r="L262">
        <v>1367</v>
      </c>
      <c r="N262">
        <v>1011</v>
      </c>
      <c r="O262" t="s">
        <v>542</v>
      </c>
      <c r="P262" t="s">
        <v>542</v>
      </c>
      <c r="Q262">
        <v>1</v>
      </c>
      <c r="W262">
        <v>0</v>
      </c>
      <c r="X262">
        <v>1232162608</v>
      </c>
      <c r="Y262">
        <f t="shared" si="115"/>
        <v>0.01</v>
      </c>
      <c r="AA262">
        <v>0</v>
      </c>
      <c r="AB262">
        <v>491.41</v>
      </c>
      <c r="AC262">
        <v>605.48</v>
      </c>
      <c r="AD262">
        <v>0</v>
      </c>
      <c r="AE262">
        <v>0</v>
      </c>
      <c r="AF262">
        <v>31.26</v>
      </c>
      <c r="AG262">
        <v>13.5</v>
      </c>
      <c r="AH262">
        <v>0</v>
      </c>
      <c r="AI262">
        <v>1</v>
      </c>
      <c r="AJ262">
        <v>15.72</v>
      </c>
      <c r="AK262">
        <v>44.85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6</v>
      </c>
      <c r="AT262">
        <v>0.01</v>
      </c>
      <c r="AU262" t="s">
        <v>6</v>
      </c>
      <c r="AV262">
        <v>0</v>
      </c>
      <c r="AW262">
        <v>2</v>
      </c>
      <c r="AX262">
        <v>92867989</v>
      </c>
      <c r="AY262">
        <v>1</v>
      </c>
      <c r="AZ262">
        <v>0</v>
      </c>
      <c r="BA262">
        <v>255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ROUND(Y262*Source!I91*DO262,7)</f>
        <v>0</v>
      </c>
      <c r="CX262">
        <f>ROUND(Y262*Source!I91,7)</f>
        <v>2.23E-4</v>
      </c>
      <c r="CY262">
        <f>AB262</f>
        <v>491.41</v>
      </c>
      <c r="CZ262">
        <f>AF262</f>
        <v>31.26</v>
      </c>
      <c r="DA262">
        <f>AJ262</f>
        <v>15.72</v>
      </c>
      <c r="DB262">
        <f t="shared" si="116"/>
        <v>0.31</v>
      </c>
      <c r="DC262">
        <f t="shared" si="117"/>
        <v>0.14000000000000001</v>
      </c>
      <c r="DD262" t="s">
        <v>6</v>
      </c>
      <c r="DE262" t="s">
        <v>6</v>
      </c>
      <c r="DF262">
        <f>ROUND(ROUND(AE262,0)*CX262,0)</f>
        <v>0</v>
      </c>
      <c r="DG262">
        <f>ROUND(ROUND(AF262*AJ262,0)*CX262,0)</f>
        <v>0</v>
      </c>
      <c r="DH262">
        <f>ROUND(ROUND(AG262*AK262,0)*CX262,0)</f>
        <v>0</v>
      </c>
      <c r="DI262">
        <f t="shared" si="118"/>
        <v>0</v>
      </c>
      <c r="DJ262">
        <f>DG262</f>
        <v>0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ROW(Source!A91)</f>
        <v>91</v>
      </c>
      <c r="B263">
        <v>92867283</v>
      </c>
      <c r="C263">
        <v>92867979</v>
      </c>
      <c r="D263">
        <v>49673503</v>
      </c>
      <c r="E263">
        <v>1</v>
      </c>
      <c r="F263">
        <v>1</v>
      </c>
      <c r="G263">
        <v>1</v>
      </c>
      <c r="H263">
        <v>2</v>
      </c>
      <c r="I263" t="s">
        <v>539</v>
      </c>
      <c r="J263" t="s">
        <v>540</v>
      </c>
      <c r="K263" t="s">
        <v>541</v>
      </c>
      <c r="L263">
        <v>1367</v>
      </c>
      <c r="N263">
        <v>1011</v>
      </c>
      <c r="O263" t="s">
        <v>542</v>
      </c>
      <c r="P263" t="s">
        <v>542</v>
      </c>
      <c r="Q263">
        <v>1</v>
      </c>
      <c r="W263">
        <v>0</v>
      </c>
      <c r="X263">
        <v>509054691</v>
      </c>
      <c r="Y263">
        <f t="shared" si="115"/>
        <v>0.03</v>
      </c>
      <c r="AA263">
        <v>0</v>
      </c>
      <c r="AB263">
        <v>1032.96</v>
      </c>
      <c r="AC263">
        <v>520.26</v>
      </c>
      <c r="AD263">
        <v>0</v>
      </c>
      <c r="AE263">
        <v>0</v>
      </c>
      <c r="AF263">
        <v>65.709999999999994</v>
      </c>
      <c r="AG263">
        <v>11.6</v>
      </c>
      <c r="AH263">
        <v>0</v>
      </c>
      <c r="AI263">
        <v>1</v>
      </c>
      <c r="AJ263">
        <v>15.72</v>
      </c>
      <c r="AK263">
        <v>44.85</v>
      </c>
      <c r="AL263">
        <v>1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0.03</v>
      </c>
      <c r="AU263" t="s">
        <v>6</v>
      </c>
      <c r="AV263">
        <v>0</v>
      </c>
      <c r="AW263">
        <v>2</v>
      </c>
      <c r="AX263">
        <v>92867990</v>
      </c>
      <c r="AY263">
        <v>1</v>
      </c>
      <c r="AZ263">
        <v>0</v>
      </c>
      <c r="BA263">
        <v>256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ROUND(Y263*Source!I91*DO263,7)</f>
        <v>0</v>
      </c>
      <c r="CX263">
        <f>ROUND(Y263*Source!I91,7)</f>
        <v>6.69E-4</v>
      </c>
      <c r="CY263">
        <f>AB263</f>
        <v>1032.96</v>
      </c>
      <c r="CZ263">
        <f>AF263</f>
        <v>65.709999999999994</v>
      </c>
      <c r="DA263">
        <f>AJ263</f>
        <v>15.72</v>
      </c>
      <c r="DB263">
        <f t="shared" si="116"/>
        <v>1.97</v>
      </c>
      <c r="DC263">
        <f t="shared" si="117"/>
        <v>0.35</v>
      </c>
      <c r="DD263" t="s">
        <v>6</v>
      </c>
      <c r="DE263" t="s">
        <v>6</v>
      </c>
      <c r="DF263">
        <f>ROUND(ROUND(AE263,0)*CX263,0)</f>
        <v>0</v>
      </c>
      <c r="DG263">
        <f>ROUND(ROUND(AF263*AJ263,0)*CX263,0)</f>
        <v>1</v>
      </c>
      <c r="DH263">
        <f>ROUND(ROUND(AG263*AK263,0)*CX263,0)</f>
        <v>0</v>
      </c>
      <c r="DI263">
        <f t="shared" si="118"/>
        <v>0</v>
      </c>
      <c r="DJ263">
        <f>DG263</f>
        <v>1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ROW(Source!A91)</f>
        <v>91</v>
      </c>
      <c r="B264">
        <v>92867283</v>
      </c>
      <c r="C264">
        <v>92867979</v>
      </c>
      <c r="D264">
        <v>49526680</v>
      </c>
      <c r="E264">
        <v>1</v>
      </c>
      <c r="F264">
        <v>1</v>
      </c>
      <c r="G264">
        <v>1</v>
      </c>
      <c r="H264">
        <v>3</v>
      </c>
      <c r="I264" t="s">
        <v>711</v>
      </c>
      <c r="J264" t="s">
        <v>712</v>
      </c>
      <c r="K264" t="s">
        <v>713</v>
      </c>
      <c r="L264">
        <v>1346</v>
      </c>
      <c r="N264">
        <v>1009</v>
      </c>
      <c r="O264" t="s">
        <v>289</v>
      </c>
      <c r="P264" t="s">
        <v>289</v>
      </c>
      <c r="Q264">
        <v>1</v>
      </c>
      <c r="W264">
        <v>0</v>
      </c>
      <c r="X264">
        <v>1052716416</v>
      </c>
      <c r="Y264">
        <f t="shared" si="115"/>
        <v>0.3</v>
      </c>
      <c r="AA264">
        <v>18.05</v>
      </c>
      <c r="AB264">
        <v>0</v>
      </c>
      <c r="AC264">
        <v>0</v>
      </c>
      <c r="AD264">
        <v>0</v>
      </c>
      <c r="AE264">
        <v>1.82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0.3</v>
      </c>
      <c r="AU264" t="s">
        <v>6</v>
      </c>
      <c r="AV264">
        <v>0</v>
      </c>
      <c r="AW264">
        <v>2</v>
      </c>
      <c r="AX264">
        <v>92867991</v>
      </c>
      <c r="AY264">
        <v>1</v>
      </c>
      <c r="AZ264">
        <v>0</v>
      </c>
      <c r="BA264">
        <v>257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ROUND(Y264*Source!I91,7)</f>
        <v>6.6899999999999998E-3</v>
      </c>
      <c r="CY264">
        <f>AA264</f>
        <v>18.05</v>
      </c>
      <c r="CZ264">
        <f>AE264</f>
        <v>1.82</v>
      </c>
      <c r="DA264">
        <f>AI264</f>
        <v>9.92</v>
      </c>
      <c r="DB264">
        <f t="shared" si="116"/>
        <v>0.55000000000000004</v>
      </c>
      <c r="DC264">
        <f t="shared" si="117"/>
        <v>0</v>
      </c>
      <c r="DD264" t="s">
        <v>6</v>
      </c>
      <c r="DE264" t="s">
        <v>6</v>
      </c>
      <c r="DF264">
        <f>ROUND(ROUND(AE264*AI264,0)*CX264,0)</f>
        <v>0</v>
      </c>
      <c r="DG264">
        <f>ROUND(ROUND(AF264,0)*CX264,0)</f>
        <v>0</v>
      </c>
      <c r="DH264">
        <f>ROUND(ROUND(AG264,0)*CX264,0)</f>
        <v>0</v>
      </c>
      <c r="DI264">
        <f t="shared" si="118"/>
        <v>0</v>
      </c>
      <c r="DJ264">
        <f>DF264</f>
        <v>0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ROW(Source!A91)</f>
        <v>91</v>
      </c>
      <c r="B265">
        <v>92867283</v>
      </c>
      <c r="C265">
        <v>92867979</v>
      </c>
      <c r="D265">
        <v>49554563</v>
      </c>
      <c r="E265">
        <v>1</v>
      </c>
      <c r="F265">
        <v>1</v>
      </c>
      <c r="G265">
        <v>1</v>
      </c>
      <c r="H265">
        <v>3</v>
      </c>
      <c r="I265" t="s">
        <v>279</v>
      </c>
      <c r="J265" t="s">
        <v>281</v>
      </c>
      <c r="K265" t="s">
        <v>280</v>
      </c>
      <c r="L265">
        <v>1348</v>
      </c>
      <c r="N265">
        <v>1009</v>
      </c>
      <c r="O265" t="s">
        <v>249</v>
      </c>
      <c r="P265" t="s">
        <v>249</v>
      </c>
      <c r="Q265">
        <v>1000</v>
      </c>
      <c r="W265">
        <v>0</v>
      </c>
      <c r="X265">
        <v>1204779258</v>
      </c>
      <c r="Y265">
        <f t="shared" si="115"/>
        <v>2.46E-2</v>
      </c>
      <c r="AA265">
        <v>155813.44</v>
      </c>
      <c r="AB265">
        <v>0</v>
      </c>
      <c r="AC265">
        <v>0</v>
      </c>
      <c r="AD265">
        <v>0</v>
      </c>
      <c r="AE265">
        <v>15707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6</v>
      </c>
      <c r="AT265">
        <v>2.46E-2</v>
      </c>
      <c r="AU265" t="s">
        <v>6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ROUND(Y265*Source!I91,7)</f>
        <v>5.486E-4</v>
      </c>
      <c r="CY265">
        <f>AA265</f>
        <v>155813.44</v>
      </c>
      <c r="CZ265">
        <f>AE265</f>
        <v>15707</v>
      </c>
      <c r="DA265">
        <f>AI265</f>
        <v>9.92</v>
      </c>
      <c r="DB265">
        <f t="shared" si="116"/>
        <v>386.39</v>
      </c>
      <c r="DC265">
        <f t="shared" si="117"/>
        <v>0</v>
      </c>
      <c r="DD265" t="s">
        <v>6</v>
      </c>
      <c r="DE265" t="s">
        <v>6</v>
      </c>
      <c r="DF265">
        <f>ROUND(ROUND(AE265*AI265,0)*CX265,0)</f>
        <v>85</v>
      </c>
      <c r="DG265">
        <f>ROUND(ROUND(AF265,0)*CX265,0)</f>
        <v>0</v>
      </c>
      <c r="DH265">
        <f>ROUND(ROUND(AG265,0)*CX265,0)</f>
        <v>0</v>
      </c>
      <c r="DI265">
        <f t="shared" si="118"/>
        <v>0</v>
      </c>
      <c r="DJ265">
        <f>DF265</f>
        <v>85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ROW(Source!A91)</f>
        <v>91</v>
      </c>
      <c r="B266">
        <v>92867283</v>
      </c>
      <c r="C266">
        <v>92867979</v>
      </c>
      <c r="D266">
        <v>49555191</v>
      </c>
      <c r="E266">
        <v>1</v>
      </c>
      <c r="F266">
        <v>1</v>
      </c>
      <c r="G266">
        <v>1</v>
      </c>
      <c r="H266">
        <v>3</v>
      </c>
      <c r="I266" t="s">
        <v>714</v>
      </c>
      <c r="J266" t="s">
        <v>715</v>
      </c>
      <c r="K266" t="s">
        <v>716</v>
      </c>
      <c r="L266">
        <v>1346</v>
      </c>
      <c r="N266">
        <v>1009</v>
      </c>
      <c r="O266" t="s">
        <v>289</v>
      </c>
      <c r="P266" t="s">
        <v>289</v>
      </c>
      <c r="Q266">
        <v>1</v>
      </c>
      <c r="W266">
        <v>0</v>
      </c>
      <c r="X266">
        <v>1361383244</v>
      </c>
      <c r="Y266">
        <f t="shared" si="115"/>
        <v>2.7</v>
      </c>
      <c r="AA266">
        <v>323.39</v>
      </c>
      <c r="AB266">
        <v>0</v>
      </c>
      <c r="AC266">
        <v>0</v>
      </c>
      <c r="AD266">
        <v>0</v>
      </c>
      <c r="AE266">
        <v>32.6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2.7</v>
      </c>
      <c r="AU266" t="s">
        <v>6</v>
      </c>
      <c r="AV266">
        <v>0</v>
      </c>
      <c r="AW266">
        <v>2</v>
      </c>
      <c r="AX266">
        <v>92867993</v>
      </c>
      <c r="AY266">
        <v>1</v>
      </c>
      <c r="AZ266">
        <v>0</v>
      </c>
      <c r="BA266">
        <v>259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ROUND(Y266*Source!I91,7)</f>
        <v>6.021E-2</v>
      </c>
      <c r="CY266">
        <f>AA266</f>
        <v>323.39</v>
      </c>
      <c r="CZ266">
        <f>AE266</f>
        <v>32.6</v>
      </c>
      <c r="DA266">
        <f>AI266</f>
        <v>9.92</v>
      </c>
      <c r="DB266">
        <f t="shared" si="116"/>
        <v>88.02</v>
      </c>
      <c r="DC266">
        <f t="shared" si="117"/>
        <v>0</v>
      </c>
      <c r="DD266" t="s">
        <v>6</v>
      </c>
      <c r="DE266" t="s">
        <v>6</v>
      </c>
      <c r="DF266">
        <f>ROUND(ROUND(AE266*AI266,0)*CX266,0)</f>
        <v>19</v>
      </c>
      <c r="DG266">
        <f>ROUND(ROUND(AF266,0)*CX266,0)</f>
        <v>0</v>
      </c>
      <c r="DH266">
        <f>ROUND(ROUND(AG266,0)*CX266,0)</f>
        <v>0</v>
      </c>
      <c r="DI266">
        <f t="shared" si="118"/>
        <v>0</v>
      </c>
      <c r="DJ266">
        <f>DF266</f>
        <v>19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ROW(Source!A93)</f>
        <v>93</v>
      </c>
      <c r="B267">
        <v>92867283</v>
      </c>
      <c r="C267">
        <v>92867995</v>
      </c>
      <c r="D267">
        <v>49510721</v>
      </c>
      <c r="E267">
        <v>70</v>
      </c>
      <c r="F267">
        <v>1</v>
      </c>
      <c r="G267">
        <v>1</v>
      </c>
      <c r="H267">
        <v>1</v>
      </c>
      <c r="I267" t="s">
        <v>706</v>
      </c>
      <c r="J267" t="s">
        <v>6</v>
      </c>
      <c r="K267" t="s">
        <v>707</v>
      </c>
      <c r="L267">
        <v>1191</v>
      </c>
      <c r="N267">
        <v>1013</v>
      </c>
      <c r="O267" t="s">
        <v>525</v>
      </c>
      <c r="P267" t="s">
        <v>525</v>
      </c>
      <c r="Q267">
        <v>1</v>
      </c>
      <c r="W267">
        <v>0</v>
      </c>
      <c r="X267">
        <v>-1759674247</v>
      </c>
      <c r="Y267">
        <f t="shared" si="115"/>
        <v>36.9</v>
      </c>
      <c r="AA267">
        <v>0</v>
      </c>
      <c r="AB267">
        <v>0</v>
      </c>
      <c r="AC267">
        <v>0</v>
      </c>
      <c r="AD267">
        <v>397.37</v>
      </c>
      <c r="AE267">
        <v>0</v>
      </c>
      <c r="AF267">
        <v>0</v>
      </c>
      <c r="AG267">
        <v>0</v>
      </c>
      <c r="AH267">
        <v>8.86</v>
      </c>
      <c r="AI267">
        <v>1</v>
      </c>
      <c r="AJ267">
        <v>1</v>
      </c>
      <c r="AK267">
        <v>1</v>
      </c>
      <c r="AL267">
        <v>44.85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36.9</v>
      </c>
      <c r="AU267" t="s">
        <v>6</v>
      </c>
      <c r="AV267">
        <v>1</v>
      </c>
      <c r="AW267">
        <v>2</v>
      </c>
      <c r="AX267">
        <v>92868003</v>
      </c>
      <c r="AY267">
        <v>1</v>
      </c>
      <c r="AZ267">
        <v>0</v>
      </c>
      <c r="BA267">
        <v>260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ROUND(AT267*Source!I93*AH267*AL267,0)</f>
        <v>411</v>
      </c>
      <c r="CV267">
        <f>ROUND(Y267*Source!I93,7)</f>
        <v>1.0331999999999999</v>
      </c>
      <c r="CW267">
        <v>0</v>
      </c>
      <c r="CX267">
        <f>ROUND(Y267*Source!I93,7)</f>
        <v>1.0331999999999999</v>
      </c>
      <c r="CY267">
        <f>AD267</f>
        <v>397.37</v>
      </c>
      <c r="CZ267">
        <f>AH267</f>
        <v>8.86</v>
      </c>
      <c r="DA267">
        <f>AL267</f>
        <v>44.85</v>
      </c>
      <c r="DB267">
        <f t="shared" si="116"/>
        <v>326.93</v>
      </c>
      <c r="DC267">
        <f t="shared" si="117"/>
        <v>0</v>
      </c>
      <c r="DD267" t="s">
        <v>6</v>
      </c>
      <c r="DE267" t="s">
        <v>6</v>
      </c>
      <c r="DF267">
        <f>ROUND(ROUND(AE267,0)*CX267,0)</f>
        <v>0</v>
      </c>
      <c r="DG267">
        <f>ROUND(ROUND(AF267,0)*CX267,0)</f>
        <v>0</v>
      </c>
      <c r="DH267">
        <f>ROUND(ROUND(AG267,0)*CX267,0)</f>
        <v>0</v>
      </c>
      <c r="DI267">
        <f>ROUND(ROUND(AH267*AL267,0)*CX267,0)</f>
        <v>410</v>
      </c>
      <c r="DJ267">
        <f>DI267</f>
        <v>410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ROW(Source!A93)</f>
        <v>93</v>
      </c>
      <c r="B268">
        <v>92867283</v>
      </c>
      <c r="C268">
        <v>92867995</v>
      </c>
      <c r="D268">
        <v>49510905</v>
      </c>
      <c r="E268">
        <v>70</v>
      </c>
      <c r="F268">
        <v>1</v>
      </c>
      <c r="G268">
        <v>1</v>
      </c>
      <c r="H268">
        <v>1</v>
      </c>
      <c r="I268" t="s">
        <v>537</v>
      </c>
      <c r="J268" t="s">
        <v>6</v>
      </c>
      <c r="K268" t="s">
        <v>538</v>
      </c>
      <c r="L268">
        <v>1191</v>
      </c>
      <c r="N268">
        <v>1013</v>
      </c>
      <c r="O268" t="s">
        <v>525</v>
      </c>
      <c r="P268" t="s">
        <v>525</v>
      </c>
      <c r="Q268">
        <v>1</v>
      </c>
      <c r="W268">
        <v>0</v>
      </c>
      <c r="X268">
        <v>-1417349443</v>
      </c>
      <c r="Y268">
        <f t="shared" si="115"/>
        <v>0.04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44.85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0.04</v>
      </c>
      <c r="AU268" t="s">
        <v>6</v>
      </c>
      <c r="AV268">
        <v>2</v>
      </c>
      <c r="AW268">
        <v>2</v>
      </c>
      <c r="AX268">
        <v>92868004</v>
      </c>
      <c r="AY268">
        <v>1</v>
      </c>
      <c r="AZ268">
        <v>0</v>
      </c>
      <c r="BA268">
        <v>261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ROUND(Y268*Source!I93,7)</f>
        <v>1.1199999999999999E-3</v>
      </c>
      <c r="CY268">
        <f>AD268</f>
        <v>0</v>
      </c>
      <c r="CZ268">
        <f>AH268</f>
        <v>0</v>
      </c>
      <c r="DA268">
        <f>AL268</f>
        <v>1</v>
      </c>
      <c r="DB268">
        <f t="shared" si="116"/>
        <v>0</v>
      </c>
      <c r="DC268">
        <f t="shared" si="117"/>
        <v>0</v>
      </c>
      <c r="DD268" t="s">
        <v>6</v>
      </c>
      <c r="DE268" t="s">
        <v>6</v>
      </c>
      <c r="DF268">
        <f>ROUND(ROUND(AE268,0)*CX268,0)</f>
        <v>0</v>
      </c>
      <c r="DG268">
        <f>ROUND(ROUND(AF268,0)*CX268,0)</f>
        <v>0</v>
      </c>
      <c r="DH268">
        <f>ROUND(ROUND(AG268*AK268,0)*CX268,0)</f>
        <v>0</v>
      </c>
      <c r="DI268">
        <f t="shared" ref="DI268:DI273" si="119">ROUND(ROUND(AH268,0)*CX268,0)</f>
        <v>0</v>
      </c>
      <c r="DJ268">
        <f>DI268</f>
        <v>0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ROW(Source!A93)</f>
        <v>93</v>
      </c>
      <c r="B269">
        <v>92867283</v>
      </c>
      <c r="C269">
        <v>92867995</v>
      </c>
      <c r="D269">
        <v>49672767</v>
      </c>
      <c r="E269">
        <v>1</v>
      </c>
      <c r="F269">
        <v>1</v>
      </c>
      <c r="G269">
        <v>1</v>
      </c>
      <c r="H269">
        <v>2</v>
      </c>
      <c r="I269" t="s">
        <v>708</v>
      </c>
      <c r="J269" t="s">
        <v>709</v>
      </c>
      <c r="K269" t="s">
        <v>710</v>
      </c>
      <c r="L269">
        <v>1367</v>
      </c>
      <c r="N269">
        <v>1011</v>
      </c>
      <c r="O269" t="s">
        <v>542</v>
      </c>
      <c r="P269" t="s">
        <v>542</v>
      </c>
      <c r="Q269">
        <v>1</v>
      </c>
      <c r="W269">
        <v>0</v>
      </c>
      <c r="X269">
        <v>1232162608</v>
      </c>
      <c r="Y269">
        <f t="shared" si="115"/>
        <v>0.01</v>
      </c>
      <c r="AA269">
        <v>0</v>
      </c>
      <c r="AB269">
        <v>491.41</v>
      </c>
      <c r="AC269">
        <v>605.48</v>
      </c>
      <c r="AD269">
        <v>0</v>
      </c>
      <c r="AE269">
        <v>0</v>
      </c>
      <c r="AF269">
        <v>31.26</v>
      </c>
      <c r="AG269">
        <v>13.5</v>
      </c>
      <c r="AH269">
        <v>0</v>
      </c>
      <c r="AI269">
        <v>1</v>
      </c>
      <c r="AJ269">
        <v>15.72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0.01</v>
      </c>
      <c r="AU269" t="s">
        <v>6</v>
      </c>
      <c r="AV269">
        <v>0</v>
      </c>
      <c r="AW269">
        <v>2</v>
      </c>
      <c r="AX269">
        <v>92868005</v>
      </c>
      <c r="AY269">
        <v>1</v>
      </c>
      <c r="AZ269">
        <v>0</v>
      </c>
      <c r="BA269">
        <v>262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ROUND(Y269*Source!I93*DO269,7)</f>
        <v>0</v>
      </c>
      <c r="CX269">
        <f>ROUND(Y269*Source!I93,7)</f>
        <v>2.7999999999999998E-4</v>
      </c>
      <c r="CY269">
        <f>AB269</f>
        <v>491.41</v>
      </c>
      <c r="CZ269">
        <f>AF269</f>
        <v>31.26</v>
      </c>
      <c r="DA269">
        <f>AJ269</f>
        <v>15.72</v>
      </c>
      <c r="DB269">
        <f t="shared" si="116"/>
        <v>0.31</v>
      </c>
      <c r="DC269">
        <f t="shared" si="117"/>
        <v>0.14000000000000001</v>
      </c>
      <c r="DD269" t="s">
        <v>6</v>
      </c>
      <c r="DE269" t="s">
        <v>6</v>
      </c>
      <c r="DF269">
        <f>ROUND(ROUND(AE269,0)*CX269,0)</f>
        <v>0</v>
      </c>
      <c r="DG269">
        <f>ROUND(ROUND(AF269*AJ269,0)*CX269,0)</f>
        <v>0</v>
      </c>
      <c r="DH269">
        <f>ROUND(ROUND(AG269*AK269,0)*CX269,0)</f>
        <v>0</v>
      </c>
      <c r="DI269">
        <f t="shared" si="119"/>
        <v>0</v>
      </c>
      <c r="DJ269">
        <f>DG269</f>
        <v>0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ROW(Source!A93)</f>
        <v>93</v>
      </c>
      <c r="B270">
        <v>92867283</v>
      </c>
      <c r="C270">
        <v>92867995</v>
      </c>
      <c r="D270">
        <v>49673503</v>
      </c>
      <c r="E270">
        <v>1</v>
      </c>
      <c r="F270">
        <v>1</v>
      </c>
      <c r="G270">
        <v>1</v>
      </c>
      <c r="H270">
        <v>2</v>
      </c>
      <c r="I270" t="s">
        <v>539</v>
      </c>
      <c r="J270" t="s">
        <v>540</v>
      </c>
      <c r="K270" t="s">
        <v>541</v>
      </c>
      <c r="L270">
        <v>1367</v>
      </c>
      <c r="N270">
        <v>1011</v>
      </c>
      <c r="O270" t="s">
        <v>542</v>
      </c>
      <c r="P270" t="s">
        <v>542</v>
      </c>
      <c r="Q270">
        <v>1</v>
      </c>
      <c r="W270">
        <v>0</v>
      </c>
      <c r="X270">
        <v>509054691</v>
      </c>
      <c r="Y270">
        <f t="shared" si="115"/>
        <v>0.03</v>
      </c>
      <c r="AA270">
        <v>0</v>
      </c>
      <c r="AB270">
        <v>1032.96</v>
      </c>
      <c r="AC270">
        <v>520.26</v>
      </c>
      <c r="AD270">
        <v>0</v>
      </c>
      <c r="AE270">
        <v>0</v>
      </c>
      <c r="AF270">
        <v>65.709999999999994</v>
      </c>
      <c r="AG270">
        <v>11.6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0.03</v>
      </c>
      <c r="AU270" t="s">
        <v>6</v>
      </c>
      <c r="AV270">
        <v>0</v>
      </c>
      <c r="AW270">
        <v>2</v>
      </c>
      <c r="AX270">
        <v>92868006</v>
      </c>
      <c r="AY270">
        <v>1</v>
      </c>
      <c r="AZ270">
        <v>0</v>
      </c>
      <c r="BA270">
        <v>263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ROUND(Y270*Source!I93*DO270,7)</f>
        <v>0</v>
      </c>
      <c r="CX270">
        <f>ROUND(Y270*Source!I93,7)</f>
        <v>8.4000000000000003E-4</v>
      </c>
      <c r="CY270">
        <f>AB270</f>
        <v>1032.96</v>
      </c>
      <c r="CZ270">
        <f>AF270</f>
        <v>65.709999999999994</v>
      </c>
      <c r="DA270">
        <f>AJ270</f>
        <v>15.72</v>
      </c>
      <c r="DB270">
        <f t="shared" si="116"/>
        <v>1.97</v>
      </c>
      <c r="DC270">
        <f t="shared" si="117"/>
        <v>0.35</v>
      </c>
      <c r="DD270" t="s">
        <v>6</v>
      </c>
      <c r="DE270" t="s">
        <v>6</v>
      </c>
      <c r="DF270">
        <f>ROUND(ROUND(AE270,0)*CX270,0)</f>
        <v>0</v>
      </c>
      <c r="DG270">
        <f>ROUND(ROUND(AF270*AJ270,0)*CX270,0)</f>
        <v>1</v>
      </c>
      <c r="DH270">
        <f>ROUND(ROUND(AG270*AK270,0)*CX270,0)</f>
        <v>0</v>
      </c>
      <c r="DI270">
        <f t="shared" si="119"/>
        <v>0</v>
      </c>
      <c r="DJ270">
        <f>DG270</f>
        <v>1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ROW(Source!A93)</f>
        <v>93</v>
      </c>
      <c r="B271">
        <v>92867283</v>
      </c>
      <c r="C271">
        <v>92867995</v>
      </c>
      <c r="D271">
        <v>49526680</v>
      </c>
      <c r="E271">
        <v>1</v>
      </c>
      <c r="F271">
        <v>1</v>
      </c>
      <c r="G271">
        <v>1</v>
      </c>
      <c r="H271">
        <v>3</v>
      </c>
      <c r="I271" t="s">
        <v>711</v>
      </c>
      <c r="J271" t="s">
        <v>712</v>
      </c>
      <c r="K271" t="s">
        <v>713</v>
      </c>
      <c r="L271">
        <v>1346</v>
      </c>
      <c r="N271">
        <v>1009</v>
      </c>
      <c r="O271" t="s">
        <v>289</v>
      </c>
      <c r="P271" t="s">
        <v>289</v>
      </c>
      <c r="Q271">
        <v>1</v>
      </c>
      <c r="W271">
        <v>0</v>
      </c>
      <c r="X271">
        <v>1052716416</v>
      </c>
      <c r="Y271">
        <f t="shared" si="115"/>
        <v>0.3</v>
      </c>
      <c r="AA271">
        <v>18.05</v>
      </c>
      <c r="AB271">
        <v>0</v>
      </c>
      <c r="AC271">
        <v>0</v>
      </c>
      <c r="AD271">
        <v>0</v>
      </c>
      <c r="AE271">
        <v>1.82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0.3</v>
      </c>
      <c r="AU271" t="s">
        <v>6</v>
      </c>
      <c r="AV271">
        <v>0</v>
      </c>
      <c r="AW271">
        <v>2</v>
      </c>
      <c r="AX271">
        <v>92868007</v>
      </c>
      <c r="AY271">
        <v>1</v>
      </c>
      <c r="AZ271">
        <v>0</v>
      </c>
      <c r="BA271">
        <v>264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ROUND(Y271*Source!I93,7)</f>
        <v>8.3999999999999995E-3</v>
      </c>
      <c r="CY271">
        <f>AA271</f>
        <v>18.05</v>
      </c>
      <c r="CZ271">
        <f>AE271</f>
        <v>1.82</v>
      </c>
      <c r="DA271">
        <f>AI271</f>
        <v>9.92</v>
      </c>
      <c r="DB271">
        <f t="shared" si="116"/>
        <v>0.55000000000000004</v>
      </c>
      <c r="DC271">
        <f t="shared" si="117"/>
        <v>0</v>
      </c>
      <c r="DD271" t="s">
        <v>6</v>
      </c>
      <c r="DE271" t="s">
        <v>6</v>
      </c>
      <c r="DF271">
        <f>ROUND(ROUND(AE271*AI271,0)*CX271,0)</f>
        <v>0</v>
      </c>
      <c r="DG271">
        <f>ROUND(ROUND(AF271,0)*CX271,0)</f>
        <v>0</v>
      </c>
      <c r="DH271">
        <f>ROUND(ROUND(AG271,0)*CX271,0)</f>
        <v>0</v>
      </c>
      <c r="DI271">
        <f t="shared" si="119"/>
        <v>0</v>
      </c>
      <c r="DJ271">
        <f>DF271</f>
        <v>0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ROW(Source!A93)</f>
        <v>93</v>
      </c>
      <c r="B272">
        <v>92867283</v>
      </c>
      <c r="C272">
        <v>92867995</v>
      </c>
      <c r="D272">
        <v>49555191</v>
      </c>
      <c r="E272">
        <v>1</v>
      </c>
      <c r="F272">
        <v>1</v>
      </c>
      <c r="G272">
        <v>1</v>
      </c>
      <c r="H272">
        <v>3</v>
      </c>
      <c r="I272" t="s">
        <v>714</v>
      </c>
      <c r="J272" t="s">
        <v>715</v>
      </c>
      <c r="K272" t="s">
        <v>716</v>
      </c>
      <c r="L272">
        <v>1346</v>
      </c>
      <c r="N272">
        <v>1009</v>
      </c>
      <c r="O272" t="s">
        <v>289</v>
      </c>
      <c r="P272" t="s">
        <v>289</v>
      </c>
      <c r="Q272">
        <v>1</v>
      </c>
      <c r="W272">
        <v>0</v>
      </c>
      <c r="X272">
        <v>1361383244</v>
      </c>
      <c r="Y272">
        <f t="shared" si="115"/>
        <v>2.7</v>
      </c>
      <c r="AA272">
        <v>323.39</v>
      </c>
      <c r="AB272">
        <v>0</v>
      </c>
      <c r="AC272">
        <v>0</v>
      </c>
      <c r="AD272">
        <v>0</v>
      </c>
      <c r="AE272">
        <v>32.6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2.7</v>
      </c>
      <c r="AU272" t="s">
        <v>6</v>
      </c>
      <c r="AV272">
        <v>0</v>
      </c>
      <c r="AW272">
        <v>2</v>
      </c>
      <c r="AX272">
        <v>92868009</v>
      </c>
      <c r="AY272">
        <v>1</v>
      </c>
      <c r="AZ272">
        <v>0</v>
      </c>
      <c r="BA272">
        <v>266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ROUND(Y272*Source!I93,7)</f>
        <v>7.5600000000000001E-2</v>
      </c>
      <c r="CY272">
        <f>AA272</f>
        <v>323.39</v>
      </c>
      <c r="CZ272">
        <f>AE272</f>
        <v>32.6</v>
      </c>
      <c r="DA272">
        <f>AI272</f>
        <v>9.92</v>
      </c>
      <c r="DB272">
        <f t="shared" si="116"/>
        <v>88.02</v>
      </c>
      <c r="DC272">
        <f t="shared" si="117"/>
        <v>0</v>
      </c>
      <c r="DD272" t="s">
        <v>6</v>
      </c>
      <c r="DE272" t="s">
        <v>6</v>
      </c>
      <c r="DF272">
        <f>ROUND(ROUND(AE272*AI272,0)*CX272,0)</f>
        <v>24</v>
      </c>
      <c r="DG272">
        <f>ROUND(ROUND(AF272,0)*CX272,0)</f>
        <v>0</v>
      </c>
      <c r="DH272">
        <f>ROUND(ROUND(AG272,0)*CX272,0)</f>
        <v>0</v>
      </c>
      <c r="DI272">
        <f t="shared" si="119"/>
        <v>0</v>
      </c>
      <c r="DJ272">
        <f>DF272</f>
        <v>24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ROW(Source!A93)</f>
        <v>93</v>
      </c>
      <c r="B273">
        <v>92867283</v>
      </c>
      <c r="C273">
        <v>92867995</v>
      </c>
      <c r="D273">
        <v>0</v>
      </c>
      <c r="E273">
        <v>0</v>
      </c>
      <c r="F273">
        <v>1</v>
      </c>
      <c r="G273">
        <v>1</v>
      </c>
      <c r="H273">
        <v>3</v>
      </c>
      <c r="I273" t="s">
        <v>287</v>
      </c>
      <c r="J273" t="s">
        <v>6</v>
      </c>
      <c r="K273" t="s">
        <v>288</v>
      </c>
      <c r="L273">
        <v>1346</v>
      </c>
      <c r="N273">
        <v>1009</v>
      </c>
      <c r="O273" t="s">
        <v>289</v>
      </c>
      <c r="P273" t="s">
        <v>289</v>
      </c>
      <c r="Q273">
        <v>1</v>
      </c>
      <c r="W273">
        <v>0</v>
      </c>
      <c r="X273">
        <v>-66650804</v>
      </c>
      <c r="Y273">
        <f t="shared" si="115"/>
        <v>31.785714299999999</v>
      </c>
      <c r="AA273">
        <v>1003.13</v>
      </c>
      <c r="AB273">
        <v>0</v>
      </c>
      <c r="AC273">
        <v>0</v>
      </c>
      <c r="AD273">
        <v>0</v>
      </c>
      <c r="AE273">
        <v>1054.9100000000001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6</v>
      </c>
      <c r="AT273">
        <v>31.785714299999999</v>
      </c>
      <c r="AU273" t="s">
        <v>6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ROUND(Y273*Source!I93,7)</f>
        <v>0.89</v>
      </c>
      <c r="CY273">
        <f>AA273</f>
        <v>1003.13</v>
      </c>
      <c r="CZ273">
        <f>AE273</f>
        <v>1054.9100000000001</v>
      </c>
      <c r="DA273">
        <f>AI273</f>
        <v>9.92</v>
      </c>
      <c r="DB273">
        <f t="shared" si="116"/>
        <v>33531.07</v>
      </c>
      <c r="DC273">
        <f t="shared" si="117"/>
        <v>0</v>
      </c>
      <c r="DD273" t="s">
        <v>6</v>
      </c>
      <c r="DE273" t="s">
        <v>6</v>
      </c>
      <c r="DF273">
        <f>ROUND(ROUND(AE273*AI273,0)*CX273,0)</f>
        <v>9314</v>
      </c>
      <c r="DG273">
        <f>ROUND(ROUND(AF273,0)*CX273,0)</f>
        <v>0</v>
      </c>
      <c r="DH273">
        <f>ROUND(ROUND(AG273,0)*CX273,0)</f>
        <v>0</v>
      </c>
      <c r="DI273">
        <f t="shared" si="119"/>
        <v>0</v>
      </c>
      <c r="DJ273">
        <f>DF273</f>
        <v>9314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ROW(Source!A95)</f>
        <v>95</v>
      </c>
      <c r="B274">
        <v>92867283</v>
      </c>
      <c r="C274">
        <v>92868011</v>
      </c>
      <c r="D274">
        <v>49510767</v>
      </c>
      <c r="E274">
        <v>70</v>
      </c>
      <c r="F274">
        <v>1</v>
      </c>
      <c r="G274">
        <v>1</v>
      </c>
      <c r="H274">
        <v>1</v>
      </c>
      <c r="I274" t="s">
        <v>523</v>
      </c>
      <c r="J274" t="s">
        <v>6</v>
      </c>
      <c r="K274" t="s">
        <v>524</v>
      </c>
      <c r="L274">
        <v>1191</v>
      </c>
      <c r="N274">
        <v>1013</v>
      </c>
      <c r="O274" t="s">
        <v>525</v>
      </c>
      <c r="P274" t="s">
        <v>525</v>
      </c>
      <c r="Q274">
        <v>1</v>
      </c>
      <c r="W274">
        <v>0</v>
      </c>
      <c r="X274">
        <v>-1936699058</v>
      </c>
      <c r="Y274">
        <f t="shared" si="115"/>
        <v>2.2000000000000002</v>
      </c>
      <c r="AA274">
        <v>0</v>
      </c>
      <c r="AB274">
        <v>0</v>
      </c>
      <c r="AC274">
        <v>0</v>
      </c>
      <c r="AD274">
        <v>444.91</v>
      </c>
      <c r="AE274">
        <v>0</v>
      </c>
      <c r="AF274">
        <v>0</v>
      </c>
      <c r="AG274">
        <v>0</v>
      </c>
      <c r="AH274">
        <v>9.92</v>
      </c>
      <c r="AI274">
        <v>1</v>
      </c>
      <c r="AJ274">
        <v>1</v>
      </c>
      <c r="AK274">
        <v>1</v>
      </c>
      <c r="AL274">
        <v>44.85</v>
      </c>
      <c r="AM274">
        <v>4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6</v>
      </c>
      <c r="AT274">
        <v>2.2000000000000002</v>
      </c>
      <c r="AU274" t="s">
        <v>6</v>
      </c>
      <c r="AV274">
        <v>1</v>
      </c>
      <c r="AW274">
        <v>2</v>
      </c>
      <c r="AX274">
        <v>92868024</v>
      </c>
      <c r="AY274">
        <v>1</v>
      </c>
      <c r="AZ274">
        <v>0</v>
      </c>
      <c r="BA274">
        <v>267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ROUND(AT274*Source!I95*AH274*AL274,0)</f>
        <v>1233</v>
      </c>
      <c r="CV274">
        <f>ROUND(Y274*Source!I95,7)</f>
        <v>2.7719999999999998</v>
      </c>
      <c r="CW274">
        <v>0</v>
      </c>
      <c r="CX274">
        <f>ROUND(Y274*Source!I95,7)</f>
        <v>2.7719999999999998</v>
      </c>
      <c r="CY274">
        <f>AD274</f>
        <v>444.91</v>
      </c>
      <c r="CZ274">
        <f>AH274</f>
        <v>9.92</v>
      </c>
      <c r="DA274">
        <f>AL274</f>
        <v>44.85</v>
      </c>
      <c r="DB274">
        <f t="shared" si="116"/>
        <v>21.82</v>
      </c>
      <c r="DC274">
        <f t="shared" si="117"/>
        <v>0</v>
      </c>
      <c r="DD274" t="s">
        <v>6</v>
      </c>
      <c r="DE274" t="s">
        <v>6</v>
      </c>
      <c r="DF274">
        <f>ROUND(ROUND(AE274,0)*CX274,0)</f>
        <v>0</v>
      </c>
      <c r="DG274">
        <f>ROUND(ROUND(AF274,0)*CX274,0)</f>
        <v>0</v>
      </c>
      <c r="DH274">
        <f>ROUND(ROUND(AG274,0)*CX274,0)</f>
        <v>0</v>
      </c>
      <c r="DI274">
        <f>ROUND(ROUND(AH274*AL274,0)*CX274,0)</f>
        <v>1234</v>
      </c>
      <c r="DJ274">
        <f>DI274</f>
        <v>1234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ROW(Source!A95)</f>
        <v>95</v>
      </c>
      <c r="B275">
        <v>92867283</v>
      </c>
      <c r="C275">
        <v>92868011</v>
      </c>
      <c r="D275">
        <v>49510905</v>
      </c>
      <c r="E275">
        <v>70</v>
      </c>
      <c r="F275">
        <v>1</v>
      </c>
      <c r="G275">
        <v>1</v>
      </c>
      <c r="H275">
        <v>1</v>
      </c>
      <c r="I275" t="s">
        <v>537</v>
      </c>
      <c r="J275" t="s">
        <v>6</v>
      </c>
      <c r="K275" t="s">
        <v>538</v>
      </c>
      <c r="L275">
        <v>1191</v>
      </c>
      <c r="N275">
        <v>1013</v>
      </c>
      <c r="O275" t="s">
        <v>525</v>
      </c>
      <c r="P275" t="s">
        <v>525</v>
      </c>
      <c r="Q275">
        <v>1</v>
      </c>
      <c r="W275">
        <v>0</v>
      </c>
      <c r="X275">
        <v>-1417349443</v>
      </c>
      <c r="Y275">
        <f t="shared" si="115"/>
        <v>0.25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44.85</v>
      </c>
      <c r="AL275">
        <v>1</v>
      </c>
      <c r="AM275">
        <v>4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6</v>
      </c>
      <c r="AT275">
        <v>0.25</v>
      </c>
      <c r="AU275" t="s">
        <v>6</v>
      </c>
      <c r="AV275">
        <v>2</v>
      </c>
      <c r="AW275">
        <v>2</v>
      </c>
      <c r="AX275">
        <v>92868025</v>
      </c>
      <c r="AY275">
        <v>1</v>
      </c>
      <c r="AZ275">
        <v>0</v>
      </c>
      <c r="BA275">
        <v>268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ROUND(Y275*Source!I95,7)</f>
        <v>0.315</v>
      </c>
      <c r="CY275">
        <f>AD275</f>
        <v>0</v>
      </c>
      <c r="CZ275">
        <f>AH275</f>
        <v>0</v>
      </c>
      <c r="DA275">
        <f>AL275</f>
        <v>1</v>
      </c>
      <c r="DB275">
        <f t="shared" si="116"/>
        <v>0</v>
      </c>
      <c r="DC275">
        <f t="shared" si="117"/>
        <v>0</v>
      </c>
      <c r="DD275" t="s">
        <v>6</v>
      </c>
      <c r="DE275" t="s">
        <v>6</v>
      </c>
      <c r="DF275">
        <f>ROUND(ROUND(AE275,0)*CX275,0)</f>
        <v>0</v>
      </c>
      <c r="DG275">
        <f>ROUND(ROUND(AF275,0)*CX275,0)</f>
        <v>0</v>
      </c>
      <c r="DH275">
        <f>ROUND(ROUND(AG275*AK275,0)*CX275,0)</f>
        <v>0</v>
      </c>
      <c r="DI275">
        <f t="shared" ref="DI275:DI285" si="120">ROUND(ROUND(AH275,0)*CX275,0)</f>
        <v>0</v>
      </c>
      <c r="DJ275">
        <f>DI275</f>
        <v>0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ROW(Source!A95)</f>
        <v>95</v>
      </c>
      <c r="B276">
        <v>92867283</v>
      </c>
      <c r="C276">
        <v>92868011</v>
      </c>
      <c r="D276">
        <v>49673503</v>
      </c>
      <c r="E276">
        <v>1</v>
      </c>
      <c r="F276">
        <v>1</v>
      </c>
      <c r="G276">
        <v>1</v>
      </c>
      <c r="H276">
        <v>2</v>
      </c>
      <c r="I276" t="s">
        <v>539</v>
      </c>
      <c r="J276" t="s">
        <v>540</v>
      </c>
      <c r="K276" t="s">
        <v>541</v>
      </c>
      <c r="L276">
        <v>1367</v>
      </c>
      <c r="N276">
        <v>1011</v>
      </c>
      <c r="O276" t="s">
        <v>542</v>
      </c>
      <c r="P276" t="s">
        <v>542</v>
      </c>
      <c r="Q276">
        <v>1</v>
      </c>
      <c r="W276">
        <v>0</v>
      </c>
      <c r="X276">
        <v>509054691</v>
      </c>
      <c r="Y276">
        <f t="shared" si="115"/>
        <v>0.25</v>
      </c>
      <c r="AA276">
        <v>0</v>
      </c>
      <c r="AB276">
        <v>1032.96</v>
      </c>
      <c r="AC276">
        <v>520.26</v>
      </c>
      <c r="AD276">
        <v>0</v>
      </c>
      <c r="AE276">
        <v>0</v>
      </c>
      <c r="AF276">
        <v>65.709999999999994</v>
      </c>
      <c r="AG276">
        <v>11.6</v>
      </c>
      <c r="AH276">
        <v>0</v>
      </c>
      <c r="AI276">
        <v>1</v>
      </c>
      <c r="AJ276">
        <v>15.72</v>
      </c>
      <c r="AK276">
        <v>44.85</v>
      </c>
      <c r="AL276">
        <v>1</v>
      </c>
      <c r="AM276">
        <v>4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6</v>
      </c>
      <c r="AT276">
        <v>0.25</v>
      </c>
      <c r="AU276" t="s">
        <v>6</v>
      </c>
      <c r="AV276">
        <v>0</v>
      </c>
      <c r="AW276">
        <v>2</v>
      </c>
      <c r="AX276">
        <v>92868026</v>
      </c>
      <c r="AY276">
        <v>1</v>
      </c>
      <c r="AZ276">
        <v>0</v>
      </c>
      <c r="BA276">
        <v>269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ROUND(Y276*Source!I95*DO276,7)</f>
        <v>0</v>
      </c>
      <c r="CX276">
        <f>ROUND(Y276*Source!I95,7)</f>
        <v>0.315</v>
      </c>
      <c r="CY276">
        <f>AB276</f>
        <v>1032.96</v>
      </c>
      <c r="CZ276">
        <f>AF276</f>
        <v>65.709999999999994</v>
      </c>
      <c r="DA276">
        <f>AJ276</f>
        <v>15.72</v>
      </c>
      <c r="DB276">
        <f t="shared" si="116"/>
        <v>16.43</v>
      </c>
      <c r="DC276">
        <f t="shared" si="117"/>
        <v>2.9</v>
      </c>
      <c r="DD276" t="s">
        <v>6</v>
      </c>
      <c r="DE276" t="s">
        <v>6</v>
      </c>
      <c r="DF276">
        <f>ROUND(ROUND(AE276,0)*CX276,0)</f>
        <v>0</v>
      </c>
      <c r="DG276">
        <f>ROUND(ROUND(AF276*AJ276,0)*CX276,0)</f>
        <v>325</v>
      </c>
      <c r="DH276">
        <f>ROUND(ROUND(AG276*AK276,0)*CX276,0)</f>
        <v>164</v>
      </c>
      <c r="DI276">
        <f t="shared" si="120"/>
        <v>0</v>
      </c>
      <c r="DJ276">
        <f>DG276</f>
        <v>325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ROW(Source!A95)</f>
        <v>95</v>
      </c>
      <c r="B277">
        <v>92867283</v>
      </c>
      <c r="C277">
        <v>92868011</v>
      </c>
      <c r="D277">
        <v>49674355</v>
      </c>
      <c r="E277">
        <v>1</v>
      </c>
      <c r="F277">
        <v>1</v>
      </c>
      <c r="G277">
        <v>1</v>
      </c>
      <c r="H277">
        <v>2</v>
      </c>
      <c r="I277" t="s">
        <v>717</v>
      </c>
      <c r="J277" t="s">
        <v>718</v>
      </c>
      <c r="K277" t="s">
        <v>719</v>
      </c>
      <c r="L277">
        <v>1367</v>
      </c>
      <c r="N277">
        <v>1011</v>
      </c>
      <c r="O277" t="s">
        <v>542</v>
      </c>
      <c r="P277" t="s">
        <v>542</v>
      </c>
      <c r="Q277">
        <v>1</v>
      </c>
      <c r="W277">
        <v>0</v>
      </c>
      <c r="X277">
        <v>130238128</v>
      </c>
      <c r="Y277">
        <f t="shared" si="115"/>
        <v>0.39</v>
      </c>
      <c r="AA277">
        <v>0</v>
      </c>
      <c r="AB277">
        <v>33.96</v>
      </c>
      <c r="AC277">
        <v>0</v>
      </c>
      <c r="AD277">
        <v>0</v>
      </c>
      <c r="AE277">
        <v>0</v>
      </c>
      <c r="AF277">
        <v>2.16</v>
      </c>
      <c r="AG277">
        <v>0</v>
      </c>
      <c r="AH277">
        <v>0</v>
      </c>
      <c r="AI277">
        <v>1</v>
      </c>
      <c r="AJ277">
        <v>15.72</v>
      </c>
      <c r="AK277">
        <v>44.85</v>
      </c>
      <c r="AL277">
        <v>1</v>
      </c>
      <c r="AM277">
        <v>4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0.39</v>
      </c>
      <c r="AU277" t="s">
        <v>6</v>
      </c>
      <c r="AV277">
        <v>0</v>
      </c>
      <c r="AW277">
        <v>2</v>
      </c>
      <c r="AX277">
        <v>92868027</v>
      </c>
      <c r="AY277">
        <v>1</v>
      </c>
      <c r="AZ277">
        <v>0</v>
      </c>
      <c r="BA277">
        <v>270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ROUND(Y277*Source!I95*DO277,7)</f>
        <v>0</v>
      </c>
      <c r="CX277">
        <f>ROUND(Y277*Source!I95,7)</f>
        <v>0.4914</v>
      </c>
      <c r="CY277">
        <f>AB277</f>
        <v>33.96</v>
      </c>
      <c r="CZ277">
        <f>AF277</f>
        <v>2.16</v>
      </c>
      <c r="DA277">
        <f>AJ277</f>
        <v>15.72</v>
      </c>
      <c r="DB277">
        <f t="shared" si="116"/>
        <v>0.84</v>
      </c>
      <c r="DC277">
        <f t="shared" si="117"/>
        <v>0</v>
      </c>
      <c r="DD277" t="s">
        <v>6</v>
      </c>
      <c r="DE277" t="s">
        <v>6</v>
      </c>
      <c r="DF277">
        <f>ROUND(ROUND(AE277,0)*CX277,0)</f>
        <v>0</v>
      </c>
      <c r="DG277">
        <f>ROUND(ROUND(AF277*AJ277,0)*CX277,0)</f>
        <v>17</v>
      </c>
      <c r="DH277">
        <f>ROUND(ROUND(AG277*AK277,0)*CX277,0)</f>
        <v>0</v>
      </c>
      <c r="DI277">
        <f t="shared" si="120"/>
        <v>0</v>
      </c>
      <c r="DJ277">
        <f>DG277</f>
        <v>17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ROW(Source!A95)</f>
        <v>95</v>
      </c>
      <c r="B278">
        <v>92867283</v>
      </c>
      <c r="C278">
        <v>92868011</v>
      </c>
      <c r="D278">
        <v>49523581</v>
      </c>
      <c r="E278">
        <v>1</v>
      </c>
      <c r="F278">
        <v>1</v>
      </c>
      <c r="G278">
        <v>1</v>
      </c>
      <c r="H278">
        <v>3</v>
      </c>
      <c r="I278" t="s">
        <v>720</v>
      </c>
      <c r="J278" t="s">
        <v>721</v>
      </c>
      <c r="K278" t="s">
        <v>722</v>
      </c>
      <c r="L278">
        <v>1301</v>
      </c>
      <c r="N278">
        <v>1003</v>
      </c>
      <c r="O278" t="s">
        <v>209</v>
      </c>
      <c r="P278" t="s">
        <v>209</v>
      </c>
      <c r="Q278">
        <v>1</v>
      </c>
      <c r="W278">
        <v>0</v>
      </c>
      <c r="X278">
        <v>-2092502019</v>
      </c>
      <c r="Y278">
        <f t="shared" si="115"/>
        <v>15</v>
      </c>
      <c r="AA278">
        <v>29.76</v>
      </c>
      <c r="AB278">
        <v>0</v>
      </c>
      <c r="AC278">
        <v>0</v>
      </c>
      <c r="AD278">
        <v>0</v>
      </c>
      <c r="AE278">
        <v>3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4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15</v>
      </c>
      <c r="AU278" t="s">
        <v>6</v>
      </c>
      <c r="AV278">
        <v>0</v>
      </c>
      <c r="AW278">
        <v>2</v>
      </c>
      <c r="AX278">
        <v>92868028</v>
      </c>
      <c r="AY278">
        <v>1</v>
      </c>
      <c r="AZ278">
        <v>0</v>
      </c>
      <c r="BA278">
        <v>271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ROUND(Y278*Source!I95,7)</f>
        <v>18.899999999999999</v>
      </c>
      <c r="CY278">
        <f t="shared" ref="CY278:CY285" si="121">AA278</f>
        <v>29.76</v>
      </c>
      <c r="CZ278">
        <f t="shared" ref="CZ278:CZ285" si="122">AE278</f>
        <v>3</v>
      </c>
      <c r="DA278">
        <f t="shared" ref="DA278:DA285" si="123">AI278</f>
        <v>9.92</v>
      </c>
      <c r="DB278">
        <f t="shared" si="116"/>
        <v>45</v>
      </c>
      <c r="DC278">
        <f t="shared" si="117"/>
        <v>0</v>
      </c>
      <c r="DD278" t="s">
        <v>6</v>
      </c>
      <c r="DE278" t="s">
        <v>6</v>
      </c>
      <c r="DF278">
        <f t="shared" ref="DF278:DF285" si="124">ROUND(ROUND(AE278*AI278,0)*CX278,0)</f>
        <v>567</v>
      </c>
      <c r="DG278">
        <f t="shared" ref="DG278:DG287" si="125">ROUND(ROUND(AF278,0)*CX278,0)</f>
        <v>0</v>
      </c>
      <c r="DH278">
        <f t="shared" ref="DH278:DH286" si="126">ROUND(ROUND(AG278,0)*CX278,0)</f>
        <v>0</v>
      </c>
      <c r="DI278">
        <f t="shared" si="120"/>
        <v>0</v>
      </c>
      <c r="DJ278">
        <f t="shared" ref="DJ278:DJ285" si="127">DF278</f>
        <v>567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ROW(Source!A95)</f>
        <v>95</v>
      </c>
      <c r="B279">
        <v>92867283</v>
      </c>
      <c r="C279">
        <v>92868011</v>
      </c>
      <c r="D279">
        <v>49544628</v>
      </c>
      <c r="E279">
        <v>1</v>
      </c>
      <c r="F279">
        <v>1</v>
      </c>
      <c r="G279">
        <v>1</v>
      </c>
      <c r="H279">
        <v>3</v>
      </c>
      <c r="I279" t="s">
        <v>723</v>
      </c>
      <c r="J279" t="s">
        <v>724</v>
      </c>
      <c r="K279" t="s">
        <v>725</v>
      </c>
      <c r="L279">
        <v>1346</v>
      </c>
      <c r="N279">
        <v>1009</v>
      </c>
      <c r="O279" t="s">
        <v>289</v>
      </c>
      <c r="P279" t="s">
        <v>289</v>
      </c>
      <c r="Q279">
        <v>1</v>
      </c>
      <c r="W279">
        <v>0</v>
      </c>
      <c r="X279">
        <v>1143517314</v>
      </c>
      <c r="Y279">
        <f t="shared" si="115"/>
        <v>3.3000000000000002E-2</v>
      </c>
      <c r="AA279">
        <v>597.48</v>
      </c>
      <c r="AB279">
        <v>0</v>
      </c>
      <c r="AC279">
        <v>0</v>
      </c>
      <c r="AD279">
        <v>0</v>
      </c>
      <c r="AE279">
        <v>60.23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4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3.3000000000000002E-2</v>
      </c>
      <c r="AU279" t="s">
        <v>6</v>
      </c>
      <c r="AV279">
        <v>0</v>
      </c>
      <c r="AW279">
        <v>2</v>
      </c>
      <c r="AX279">
        <v>92868029</v>
      </c>
      <c r="AY279">
        <v>1</v>
      </c>
      <c r="AZ279">
        <v>0</v>
      </c>
      <c r="BA279">
        <v>272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ROUND(Y279*Source!I95,7)</f>
        <v>4.1579999999999999E-2</v>
      </c>
      <c r="CY279">
        <f t="shared" si="121"/>
        <v>597.48</v>
      </c>
      <c r="CZ279">
        <f t="shared" si="122"/>
        <v>60.23</v>
      </c>
      <c r="DA279">
        <f t="shared" si="123"/>
        <v>9.92</v>
      </c>
      <c r="DB279">
        <f t="shared" si="116"/>
        <v>1.99</v>
      </c>
      <c r="DC279">
        <f t="shared" si="117"/>
        <v>0</v>
      </c>
      <c r="DD279" t="s">
        <v>6</v>
      </c>
      <c r="DE279" t="s">
        <v>6</v>
      </c>
      <c r="DF279">
        <f t="shared" si="124"/>
        <v>25</v>
      </c>
      <c r="DG279">
        <f t="shared" si="125"/>
        <v>0</v>
      </c>
      <c r="DH279">
        <f t="shared" si="126"/>
        <v>0</v>
      </c>
      <c r="DI279">
        <f t="shared" si="120"/>
        <v>0</v>
      </c>
      <c r="DJ279">
        <f t="shared" si="127"/>
        <v>25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ROW(Source!A95)</f>
        <v>95</v>
      </c>
      <c r="B280">
        <v>92867283</v>
      </c>
      <c r="C280">
        <v>92868011</v>
      </c>
      <c r="D280">
        <v>49549543</v>
      </c>
      <c r="E280">
        <v>1</v>
      </c>
      <c r="F280">
        <v>1</v>
      </c>
      <c r="G280">
        <v>1</v>
      </c>
      <c r="H280">
        <v>3</v>
      </c>
      <c r="I280" t="s">
        <v>726</v>
      </c>
      <c r="J280" t="s">
        <v>727</v>
      </c>
      <c r="K280" t="s">
        <v>728</v>
      </c>
      <c r="L280">
        <v>1425</v>
      </c>
      <c r="N280">
        <v>1013</v>
      </c>
      <c r="O280" t="s">
        <v>51</v>
      </c>
      <c r="P280" t="s">
        <v>51</v>
      </c>
      <c r="Q280">
        <v>1</v>
      </c>
      <c r="W280">
        <v>0</v>
      </c>
      <c r="X280">
        <v>-306375614</v>
      </c>
      <c r="Y280">
        <f t="shared" si="115"/>
        <v>0.3</v>
      </c>
      <c r="AA280">
        <v>972.16</v>
      </c>
      <c r="AB280">
        <v>0</v>
      </c>
      <c r="AC280">
        <v>0</v>
      </c>
      <c r="AD280">
        <v>0</v>
      </c>
      <c r="AE280">
        <v>98</v>
      </c>
      <c r="AF280">
        <v>0</v>
      </c>
      <c r="AG280">
        <v>0</v>
      </c>
      <c r="AH280">
        <v>0</v>
      </c>
      <c r="AI280">
        <v>9.92</v>
      </c>
      <c r="AJ280">
        <v>1</v>
      </c>
      <c r="AK280">
        <v>1</v>
      </c>
      <c r="AL280">
        <v>1</v>
      </c>
      <c r="AM280">
        <v>4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6</v>
      </c>
      <c r="AT280">
        <v>0.3</v>
      </c>
      <c r="AU280" t="s">
        <v>6</v>
      </c>
      <c r="AV280">
        <v>0</v>
      </c>
      <c r="AW280">
        <v>2</v>
      </c>
      <c r="AX280">
        <v>92868030</v>
      </c>
      <c r="AY280">
        <v>1</v>
      </c>
      <c r="AZ280">
        <v>0</v>
      </c>
      <c r="BA280">
        <v>273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ROUND(Y280*Source!I95,7)</f>
        <v>0.378</v>
      </c>
      <c r="CY280">
        <f t="shared" si="121"/>
        <v>972.16</v>
      </c>
      <c r="CZ280">
        <f t="shared" si="122"/>
        <v>98</v>
      </c>
      <c r="DA280">
        <f t="shared" si="123"/>
        <v>9.92</v>
      </c>
      <c r="DB280">
        <f t="shared" si="116"/>
        <v>29.4</v>
      </c>
      <c r="DC280">
        <f t="shared" si="117"/>
        <v>0</v>
      </c>
      <c r="DD280" t="s">
        <v>6</v>
      </c>
      <c r="DE280" t="s">
        <v>6</v>
      </c>
      <c r="DF280">
        <f t="shared" si="124"/>
        <v>367</v>
      </c>
      <c r="DG280">
        <f t="shared" si="125"/>
        <v>0</v>
      </c>
      <c r="DH280">
        <f t="shared" si="126"/>
        <v>0</v>
      </c>
      <c r="DI280">
        <f t="shared" si="120"/>
        <v>0</v>
      </c>
      <c r="DJ280">
        <f t="shared" si="127"/>
        <v>367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ROW(Source!A95)</f>
        <v>95</v>
      </c>
      <c r="B281">
        <v>92867283</v>
      </c>
      <c r="C281">
        <v>92868011</v>
      </c>
      <c r="D281">
        <v>49550878</v>
      </c>
      <c r="E281">
        <v>1</v>
      </c>
      <c r="F281">
        <v>1</v>
      </c>
      <c r="G281">
        <v>1</v>
      </c>
      <c r="H281">
        <v>3</v>
      </c>
      <c r="I281" t="s">
        <v>309</v>
      </c>
      <c r="J281" t="s">
        <v>311</v>
      </c>
      <c r="K281" t="s">
        <v>310</v>
      </c>
      <c r="L281">
        <v>1308</v>
      </c>
      <c r="N281">
        <v>1003</v>
      </c>
      <c r="O281" t="s">
        <v>204</v>
      </c>
      <c r="P281" t="s">
        <v>204</v>
      </c>
      <c r="Q281">
        <v>100</v>
      </c>
      <c r="W281">
        <v>0</v>
      </c>
      <c r="X281">
        <v>950237320</v>
      </c>
      <c r="Y281">
        <f t="shared" si="115"/>
        <v>2.6190499999999999E-3</v>
      </c>
      <c r="AA281">
        <v>7238.82</v>
      </c>
      <c r="AB281">
        <v>0</v>
      </c>
      <c r="AC281">
        <v>0</v>
      </c>
      <c r="AD281">
        <v>0</v>
      </c>
      <c r="AE281">
        <v>729.72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 t="s">
        <v>6</v>
      </c>
      <c r="AT281">
        <v>2.6190499999999999E-3</v>
      </c>
      <c r="AU281" t="s">
        <v>6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ROUND(Y281*Source!I95,7)</f>
        <v>3.3E-3</v>
      </c>
      <c r="CY281">
        <f t="shared" si="121"/>
        <v>7238.82</v>
      </c>
      <c r="CZ281">
        <f t="shared" si="122"/>
        <v>729.72</v>
      </c>
      <c r="DA281">
        <f t="shared" si="123"/>
        <v>9.92</v>
      </c>
      <c r="DB281">
        <f t="shared" si="116"/>
        <v>1.91</v>
      </c>
      <c r="DC281">
        <f t="shared" si="117"/>
        <v>0</v>
      </c>
      <c r="DD281" t="s">
        <v>6</v>
      </c>
      <c r="DE281" t="s">
        <v>6</v>
      </c>
      <c r="DF281">
        <f t="shared" si="124"/>
        <v>24</v>
      </c>
      <c r="DG281">
        <f t="shared" si="125"/>
        <v>0</v>
      </c>
      <c r="DH281">
        <f t="shared" si="126"/>
        <v>0</v>
      </c>
      <c r="DI281">
        <f t="shared" si="120"/>
        <v>0</v>
      </c>
      <c r="DJ281">
        <f t="shared" si="127"/>
        <v>24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ROW(Source!A95)</f>
        <v>95</v>
      </c>
      <c r="B282">
        <v>92867283</v>
      </c>
      <c r="C282">
        <v>92868011</v>
      </c>
      <c r="D282">
        <v>49550884</v>
      </c>
      <c r="E282">
        <v>1</v>
      </c>
      <c r="F282">
        <v>1</v>
      </c>
      <c r="G282">
        <v>1</v>
      </c>
      <c r="H282">
        <v>3</v>
      </c>
      <c r="I282" t="s">
        <v>305</v>
      </c>
      <c r="J282" t="s">
        <v>307</v>
      </c>
      <c r="K282" t="s">
        <v>306</v>
      </c>
      <c r="L282">
        <v>1308</v>
      </c>
      <c r="N282">
        <v>1003</v>
      </c>
      <c r="O282" t="s">
        <v>204</v>
      </c>
      <c r="P282" t="s">
        <v>204</v>
      </c>
      <c r="Q282">
        <v>100</v>
      </c>
      <c r="W282">
        <v>0</v>
      </c>
      <c r="X282">
        <v>938831660</v>
      </c>
      <c r="Y282">
        <f t="shared" si="115"/>
        <v>2.6190499999999999E-3</v>
      </c>
      <c r="AA282">
        <v>8574.5499999999993</v>
      </c>
      <c r="AB282">
        <v>0</v>
      </c>
      <c r="AC282">
        <v>0</v>
      </c>
      <c r="AD282">
        <v>0</v>
      </c>
      <c r="AE282">
        <v>864.37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6</v>
      </c>
      <c r="AT282">
        <v>2.6190499999999999E-3</v>
      </c>
      <c r="AU282" t="s">
        <v>6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ROUND(Y282*Source!I95,7)</f>
        <v>3.3E-3</v>
      </c>
      <c r="CY282">
        <f t="shared" si="121"/>
        <v>8574.5499999999993</v>
      </c>
      <c r="CZ282">
        <f t="shared" si="122"/>
        <v>864.37</v>
      </c>
      <c r="DA282">
        <f t="shared" si="123"/>
        <v>9.92</v>
      </c>
      <c r="DB282">
        <f t="shared" si="116"/>
        <v>2.2599999999999998</v>
      </c>
      <c r="DC282">
        <f t="shared" si="117"/>
        <v>0</v>
      </c>
      <c r="DD282" t="s">
        <v>6</v>
      </c>
      <c r="DE282" t="s">
        <v>6</v>
      </c>
      <c r="DF282">
        <f t="shared" si="124"/>
        <v>28</v>
      </c>
      <c r="DG282">
        <f t="shared" si="125"/>
        <v>0</v>
      </c>
      <c r="DH282">
        <f t="shared" si="126"/>
        <v>0</v>
      </c>
      <c r="DI282">
        <f t="shared" si="120"/>
        <v>0</v>
      </c>
      <c r="DJ282">
        <f t="shared" si="127"/>
        <v>28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ROW(Source!A95)</f>
        <v>95</v>
      </c>
      <c r="B283">
        <v>92867283</v>
      </c>
      <c r="C283">
        <v>92868011</v>
      </c>
      <c r="D283">
        <v>49550893</v>
      </c>
      <c r="E283">
        <v>1</v>
      </c>
      <c r="F283">
        <v>1</v>
      </c>
      <c r="G283">
        <v>1</v>
      </c>
      <c r="H283">
        <v>3</v>
      </c>
      <c r="I283" t="s">
        <v>301</v>
      </c>
      <c r="J283" t="s">
        <v>303</v>
      </c>
      <c r="K283" t="s">
        <v>302</v>
      </c>
      <c r="L283">
        <v>1308</v>
      </c>
      <c r="N283">
        <v>1003</v>
      </c>
      <c r="O283" t="s">
        <v>204</v>
      </c>
      <c r="P283" t="s">
        <v>204</v>
      </c>
      <c r="Q283">
        <v>100</v>
      </c>
      <c r="W283">
        <v>0</v>
      </c>
      <c r="X283">
        <v>-1783010671</v>
      </c>
      <c r="Y283">
        <f t="shared" si="115"/>
        <v>0.10476190000000001</v>
      </c>
      <c r="AA283">
        <v>10936.6</v>
      </c>
      <c r="AB283">
        <v>0</v>
      </c>
      <c r="AC283">
        <v>0</v>
      </c>
      <c r="AD283">
        <v>0</v>
      </c>
      <c r="AE283">
        <v>1102.48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6</v>
      </c>
      <c r="AT283">
        <v>0.10476190000000001</v>
      </c>
      <c r="AU283" t="s">
        <v>6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ROUND(Y283*Source!I95,7)</f>
        <v>0.13200000000000001</v>
      </c>
      <c r="CY283">
        <f t="shared" si="121"/>
        <v>10936.6</v>
      </c>
      <c r="CZ283">
        <f t="shared" si="122"/>
        <v>1102.48</v>
      </c>
      <c r="DA283">
        <f t="shared" si="123"/>
        <v>9.92</v>
      </c>
      <c r="DB283">
        <f t="shared" si="116"/>
        <v>115.5</v>
      </c>
      <c r="DC283">
        <f t="shared" si="117"/>
        <v>0</v>
      </c>
      <c r="DD283" t="s">
        <v>6</v>
      </c>
      <c r="DE283" t="s">
        <v>6</v>
      </c>
      <c r="DF283">
        <f t="shared" si="124"/>
        <v>1444</v>
      </c>
      <c r="DG283">
        <f t="shared" si="125"/>
        <v>0</v>
      </c>
      <c r="DH283">
        <f t="shared" si="126"/>
        <v>0</v>
      </c>
      <c r="DI283">
        <f t="shared" si="120"/>
        <v>0</v>
      </c>
      <c r="DJ283">
        <f t="shared" si="127"/>
        <v>1444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ROW(Source!A95)</f>
        <v>95</v>
      </c>
      <c r="B284">
        <v>92867283</v>
      </c>
      <c r="C284">
        <v>92868011</v>
      </c>
      <c r="D284">
        <v>49553409</v>
      </c>
      <c r="E284">
        <v>1</v>
      </c>
      <c r="F284">
        <v>1</v>
      </c>
      <c r="G284">
        <v>1</v>
      </c>
      <c r="H284">
        <v>3</v>
      </c>
      <c r="I284" t="s">
        <v>729</v>
      </c>
      <c r="J284" t="s">
        <v>730</v>
      </c>
      <c r="K284" t="s">
        <v>731</v>
      </c>
      <c r="L284">
        <v>1296</v>
      </c>
      <c r="N284">
        <v>1002</v>
      </c>
      <c r="O284" t="s">
        <v>624</v>
      </c>
      <c r="P284" t="s">
        <v>624</v>
      </c>
      <c r="Q284">
        <v>1</v>
      </c>
      <c r="W284">
        <v>0</v>
      </c>
      <c r="X284">
        <v>-1609399419</v>
      </c>
      <c r="Y284">
        <f t="shared" si="115"/>
        <v>0.14299999999999999</v>
      </c>
      <c r="AA284">
        <v>650.54999999999995</v>
      </c>
      <c r="AB284">
        <v>0</v>
      </c>
      <c r="AC284">
        <v>0</v>
      </c>
      <c r="AD284">
        <v>0</v>
      </c>
      <c r="AE284">
        <v>65.58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6</v>
      </c>
      <c r="AT284">
        <v>0.14299999999999999</v>
      </c>
      <c r="AU284" t="s">
        <v>6</v>
      </c>
      <c r="AV284">
        <v>0</v>
      </c>
      <c r="AW284">
        <v>2</v>
      </c>
      <c r="AX284">
        <v>92868032</v>
      </c>
      <c r="AY284">
        <v>1</v>
      </c>
      <c r="AZ284">
        <v>0</v>
      </c>
      <c r="BA284">
        <v>275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ROUND(Y284*Source!I95,7)</f>
        <v>0.18018000000000001</v>
      </c>
      <c r="CY284">
        <f t="shared" si="121"/>
        <v>650.54999999999995</v>
      </c>
      <c r="CZ284">
        <f t="shared" si="122"/>
        <v>65.58</v>
      </c>
      <c r="DA284">
        <f t="shared" si="123"/>
        <v>9.92</v>
      </c>
      <c r="DB284">
        <f t="shared" si="116"/>
        <v>9.3800000000000008</v>
      </c>
      <c r="DC284">
        <f t="shared" si="117"/>
        <v>0</v>
      </c>
      <c r="DD284" t="s">
        <v>6</v>
      </c>
      <c r="DE284" t="s">
        <v>6</v>
      </c>
      <c r="DF284">
        <f t="shared" si="124"/>
        <v>117</v>
      </c>
      <c r="DG284">
        <f t="shared" si="125"/>
        <v>0</v>
      </c>
      <c r="DH284">
        <f t="shared" si="126"/>
        <v>0</v>
      </c>
      <c r="DI284">
        <f t="shared" si="120"/>
        <v>0</v>
      </c>
      <c r="DJ284">
        <f t="shared" si="127"/>
        <v>117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ROW(Source!A95)</f>
        <v>95</v>
      </c>
      <c r="B285">
        <v>92867283</v>
      </c>
      <c r="C285">
        <v>92868011</v>
      </c>
      <c r="D285">
        <v>49555331</v>
      </c>
      <c r="E285">
        <v>1</v>
      </c>
      <c r="F285">
        <v>1</v>
      </c>
      <c r="G285">
        <v>1</v>
      </c>
      <c r="H285">
        <v>3</v>
      </c>
      <c r="I285" t="s">
        <v>732</v>
      </c>
      <c r="J285" t="s">
        <v>733</v>
      </c>
      <c r="K285" t="s">
        <v>734</v>
      </c>
      <c r="L285">
        <v>1296</v>
      </c>
      <c r="N285">
        <v>1002</v>
      </c>
      <c r="O285" t="s">
        <v>624</v>
      </c>
      <c r="P285" t="s">
        <v>624</v>
      </c>
      <c r="Q285">
        <v>1</v>
      </c>
      <c r="W285">
        <v>0</v>
      </c>
      <c r="X285">
        <v>1828367933</v>
      </c>
      <c r="Y285">
        <f t="shared" si="115"/>
        <v>0.02</v>
      </c>
      <c r="AA285">
        <v>1989.75</v>
      </c>
      <c r="AB285">
        <v>0</v>
      </c>
      <c r="AC285">
        <v>0</v>
      </c>
      <c r="AD285">
        <v>0</v>
      </c>
      <c r="AE285">
        <v>200.58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6</v>
      </c>
      <c r="AT285">
        <v>0.02</v>
      </c>
      <c r="AU285" t="s">
        <v>6</v>
      </c>
      <c r="AV285">
        <v>0</v>
      </c>
      <c r="AW285">
        <v>2</v>
      </c>
      <c r="AX285">
        <v>92868034</v>
      </c>
      <c r="AY285">
        <v>1</v>
      </c>
      <c r="AZ285">
        <v>0</v>
      </c>
      <c r="BA285">
        <v>277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ROUND(Y285*Source!I95,7)</f>
        <v>2.52E-2</v>
      </c>
      <c r="CY285">
        <f t="shared" si="121"/>
        <v>1989.75</v>
      </c>
      <c r="CZ285">
        <f t="shared" si="122"/>
        <v>200.58</v>
      </c>
      <c r="DA285">
        <f t="shared" si="123"/>
        <v>9.92</v>
      </c>
      <c r="DB285">
        <f t="shared" si="116"/>
        <v>4.01</v>
      </c>
      <c r="DC285">
        <f t="shared" si="117"/>
        <v>0</v>
      </c>
      <c r="DD285" t="s">
        <v>6</v>
      </c>
      <c r="DE285" t="s">
        <v>6</v>
      </c>
      <c r="DF285">
        <f t="shared" si="124"/>
        <v>50</v>
      </c>
      <c r="DG285">
        <f t="shared" si="125"/>
        <v>0</v>
      </c>
      <c r="DH285">
        <f t="shared" si="126"/>
        <v>0</v>
      </c>
      <c r="DI285">
        <f t="shared" si="120"/>
        <v>0</v>
      </c>
      <c r="DJ285">
        <f t="shared" si="127"/>
        <v>50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ROW(Source!A99)</f>
        <v>99</v>
      </c>
      <c r="B286">
        <v>92867283</v>
      </c>
      <c r="C286">
        <v>92868038</v>
      </c>
      <c r="D286">
        <v>49510767</v>
      </c>
      <c r="E286">
        <v>70</v>
      </c>
      <c r="F286">
        <v>1</v>
      </c>
      <c r="G286">
        <v>1</v>
      </c>
      <c r="H286">
        <v>1</v>
      </c>
      <c r="I286" t="s">
        <v>523</v>
      </c>
      <c r="J286" t="s">
        <v>6</v>
      </c>
      <c r="K286" t="s">
        <v>524</v>
      </c>
      <c r="L286">
        <v>1191</v>
      </c>
      <c r="N286">
        <v>1013</v>
      </c>
      <c r="O286" t="s">
        <v>525</v>
      </c>
      <c r="P286" t="s">
        <v>525</v>
      </c>
      <c r="Q286">
        <v>1</v>
      </c>
      <c r="W286">
        <v>0</v>
      </c>
      <c r="X286">
        <v>-1936699058</v>
      </c>
      <c r="Y286">
        <f t="shared" si="115"/>
        <v>2.06</v>
      </c>
      <c r="AA286">
        <v>0</v>
      </c>
      <c r="AB286">
        <v>0</v>
      </c>
      <c r="AC286">
        <v>0</v>
      </c>
      <c r="AD286">
        <v>444.91</v>
      </c>
      <c r="AE286">
        <v>0</v>
      </c>
      <c r="AF286">
        <v>0</v>
      </c>
      <c r="AG286">
        <v>0</v>
      </c>
      <c r="AH286">
        <v>9.92</v>
      </c>
      <c r="AI286">
        <v>1</v>
      </c>
      <c r="AJ286">
        <v>1</v>
      </c>
      <c r="AK286">
        <v>1</v>
      </c>
      <c r="AL286">
        <v>44.85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2.06</v>
      </c>
      <c r="AU286" t="s">
        <v>6</v>
      </c>
      <c r="AV286">
        <v>1</v>
      </c>
      <c r="AW286">
        <v>2</v>
      </c>
      <c r="AX286">
        <v>92868051</v>
      </c>
      <c r="AY286">
        <v>1</v>
      </c>
      <c r="AZ286">
        <v>0</v>
      </c>
      <c r="BA286">
        <v>278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ROUND(AT286*Source!I99*AH286*AL286,0)</f>
        <v>917</v>
      </c>
      <c r="CV286">
        <f>ROUND(Y286*Source!I99,7)</f>
        <v>2.06</v>
      </c>
      <c r="CW286">
        <v>0</v>
      </c>
      <c r="CX286">
        <f>ROUND(Y286*Source!I99,7)</f>
        <v>2.06</v>
      </c>
      <c r="CY286">
        <f>AD286</f>
        <v>444.91</v>
      </c>
      <c r="CZ286">
        <f>AH286</f>
        <v>9.92</v>
      </c>
      <c r="DA286">
        <f>AL286</f>
        <v>44.85</v>
      </c>
      <c r="DB286">
        <f t="shared" si="116"/>
        <v>20.440000000000001</v>
      </c>
      <c r="DC286">
        <f t="shared" si="117"/>
        <v>0</v>
      </c>
      <c r="DD286" t="s">
        <v>6</v>
      </c>
      <c r="DE286" t="s">
        <v>6</v>
      </c>
      <c r="DF286">
        <f t="shared" ref="DF286:DF292" si="128">ROUND(ROUND(AE286,0)*CX286,0)</f>
        <v>0</v>
      </c>
      <c r="DG286">
        <f t="shared" si="125"/>
        <v>0</v>
      </c>
      <c r="DH286">
        <f t="shared" si="126"/>
        <v>0</v>
      </c>
      <c r="DI286">
        <f>ROUND(ROUND(AH286*AL286,0)*CX286,0)</f>
        <v>917</v>
      </c>
      <c r="DJ286">
        <f>DI286</f>
        <v>917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ROW(Source!A99)</f>
        <v>99</v>
      </c>
      <c r="B287">
        <v>92867283</v>
      </c>
      <c r="C287">
        <v>92868038</v>
      </c>
      <c r="D287">
        <v>49510905</v>
      </c>
      <c r="E287">
        <v>70</v>
      </c>
      <c r="F287">
        <v>1</v>
      </c>
      <c r="G287">
        <v>1</v>
      </c>
      <c r="H287">
        <v>1</v>
      </c>
      <c r="I287" t="s">
        <v>537</v>
      </c>
      <c r="J287" t="s">
        <v>6</v>
      </c>
      <c r="K287" t="s">
        <v>538</v>
      </c>
      <c r="L287">
        <v>1191</v>
      </c>
      <c r="N287">
        <v>1013</v>
      </c>
      <c r="O287" t="s">
        <v>525</v>
      </c>
      <c r="P287" t="s">
        <v>525</v>
      </c>
      <c r="Q287">
        <v>1</v>
      </c>
      <c r="W287">
        <v>0</v>
      </c>
      <c r="X287">
        <v>-1417349443</v>
      </c>
      <c r="Y287">
        <f t="shared" si="115"/>
        <v>0.31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44.85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0.31</v>
      </c>
      <c r="AU287" t="s">
        <v>6</v>
      </c>
      <c r="AV287">
        <v>2</v>
      </c>
      <c r="AW287">
        <v>2</v>
      </c>
      <c r="AX287">
        <v>92868052</v>
      </c>
      <c r="AY287">
        <v>1</v>
      </c>
      <c r="AZ287">
        <v>0</v>
      </c>
      <c r="BA287">
        <v>279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ROUND(Y287*Source!I99,7)</f>
        <v>0.31</v>
      </c>
      <c r="CY287">
        <f>AD287</f>
        <v>0</v>
      </c>
      <c r="CZ287">
        <f>AH287</f>
        <v>0</v>
      </c>
      <c r="DA287">
        <f>AL287</f>
        <v>1</v>
      </c>
      <c r="DB287">
        <f t="shared" si="116"/>
        <v>0</v>
      </c>
      <c r="DC287">
        <f t="shared" si="117"/>
        <v>0</v>
      </c>
      <c r="DD287" t="s">
        <v>6</v>
      </c>
      <c r="DE287" t="s">
        <v>6</v>
      </c>
      <c r="DF287">
        <f t="shared" si="128"/>
        <v>0</v>
      </c>
      <c r="DG287">
        <f t="shared" si="125"/>
        <v>0</v>
      </c>
      <c r="DH287">
        <f t="shared" ref="DH287:DH292" si="129">ROUND(ROUND(AG287*AK287,0)*CX287,0)</f>
        <v>0</v>
      </c>
      <c r="DI287">
        <f t="shared" ref="DI287:DI297" si="130">ROUND(ROUND(AH287,0)*CX287,0)</f>
        <v>0</v>
      </c>
      <c r="DJ287">
        <f>DI287</f>
        <v>0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ROW(Source!A99)</f>
        <v>99</v>
      </c>
      <c r="B288">
        <v>92867283</v>
      </c>
      <c r="C288">
        <v>92868038</v>
      </c>
      <c r="D288">
        <v>49672451</v>
      </c>
      <c r="E288">
        <v>1</v>
      </c>
      <c r="F288">
        <v>1</v>
      </c>
      <c r="G288">
        <v>1</v>
      </c>
      <c r="H288">
        <v>2</v>
      </c>
      <c r="I288" t="s">
        <v>735</v>
      </c>
      <c r="J288" t="s">
        <v>736</v>
      </c>
      <c r="K288" t="s">
        <v>737</v>
      </c>
      <c r="L288">
        <v>1367</v>
      </c>
      <c r="N288">
        <v>1011</v>
      </c>
      <c r="O288" t="s">
        <v>542</v>
      </c>
      <c r="P288" t="s">
        <v>542</v>
      </c>
      <c r="Q288">
        <v>1</v>
      </c>
      <c r="W288">
        <v>0</v>
      </c>
      <c r="X288">
        <v>333826566</v>
      </c>
      <c r="Y288">
        <f t="shared" si="115"/>
        <v>0.19</v>
      </c>
      <c r="AA288">
        <v>0</v>
      </c>
      <c r="AB288">
        <v>47</v>
      </c>
      <c r="AC288">
        <v>0</v>
      </c>
      <c r="AD288">
        <v>0</v>
      </c>
      <c r="AE288">
        <v>0</v>
      </c>
      <c r="AF288">
        <v>2.99</v>
      </c>
      <c r="AG288">
        <v>0</v>
      </c>
      <c r="AH288">
        <v>0</v>
      </c>
      <c r="AI288">
        <v>1</v>
      </c>
      <c r="AJ288">
        <v>15.72</v>
      </c>
      <c r="AK288">
        <v>44.85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0.19</v>
      </c>
      <c r="AU288" t="s">
        <v>6</v>
      </c>
      <c r="AV288">
        <v>0</v>
      </c>
      <c r="AW288">
        <v>2</v>
      </c>
      <c r="AX288">
        <v>92868053</v>
      </c>
      <c r="AY288">
        <v>1</v>
      </c>
      <c r="AZ288">
        <v>0</v>
      </c>
      <c r="BA288">
        <v>280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ROUND(Y288*Source!I99*DO288,7)</f>
        <v>0</v>
      </c>
      <c r="CX288">
        <f>ROUND(Y288*Source!I99,7)</f>
        <v>0.19</v>
      </c>
      <c r="CY288">
        <f>AB288</f>
        <v>47</v>
      </c>
      <c r="CZ288">
        <f>AF288</f>
        <v>2.99</v>
      </c>
      <c r="DA288">
        <f>AJ288</f>
        <v>15.72</v>
      </c>
      <c r="DB288">
        <f t="shared" si="116"/>
        <v>0.56999999999999995</v>
      </c>
      <c r="DC288">
        <f t="shared" si="117"/>
        <v>0</v>
      </c>
      <c r="DD288" t="s">
        <v>6</v>
      </c>
      <c r="DE288" t="s">
        <v>6</v>
      </c>
      <c r="DF288">
        <f t="shared" si="128"/>
        <v>0</v>
      </c>
      <c r="DG288">
        <f>ROUND(ROUND(AF288*AJ288,0)*CX288,0)</f>
        <v>9</v>
      </c>
      <c r="DH288">
        <f t="shared" si="129"/>
        <v>0</v>
      </c>
      <c r="DI288">
        <f t="shared" si="130"/>
        <v>0</v>
      </c>
      <c r="DJ288">
        <f>DG288</f>
        <v>9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ROW(Source!A99)</f>
        <v>99</v>
      </c>
      <c r="B289">
        <v>92867283</v>
      </c>
      <c r="C289">
        <v>92868038</v>
      </c>
      <c r="D289">
        <v>49672573</v>
      </c>
      <c r="E289">
        <v>1</v>
      </c>
      <c r="F289">
        <v>1</v>
      </c>
      <c r="G289">
        <v>1</v>
      </c>
      <c r="H289">
        <v>2</v>
      </c>
      <c r="I289" t="s">
        <v>563</v>
      </c>
      <c r="J289" t="s">
        <v>564</v>
      </c>
      <c r="K289" t="s">
        <v>565</v>
      </c>
      <c r="L289">
        <v>1367</v>
      </c>
      <c r="N289">
        <v>1011</v>
      </c>
      <c r="O289" t="s">
        <v>542</v>
      </c>
      <c r="P289" t="s">
        <v>542</v>
      </c>
      <c r="Q289">
        <v>1</v>
      </c>
      <c r="W289">
        <v>0</v>
      </c>
      <c r="X289">
        <v>-430484415</v>
      </c>
      <c r="Y289">
        <f t="shared" si="115"/>
        <v>0.06</v>
      </c>
      <c r="AA289">
        <v>0</v>
      </c>
      <c r="AB289">
        <v>1814.09</v>
      </c>
      <c r="AC289">
        <v>605.48</v>
      </c>
      <c r="AD289">
        <v>0</v>
      </c>
      <c r="AE289">
        <v>0</v>
      </c>
      <c r="AF289">
        <v>115.4</v>
      </c>
      <c r="AG289">
        <v>13.5</v>
      </c>
      <c r="AH289">
        <v>0</v>
      </c>
      <c r="AI289">
        <v>1</v>
      </c>
      <c r="AJ289">
        <v>15.72</v>
      </c>
      <c r="AK289">
        <v>44.85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0.06</v>
      </c>
      <c r="AU289" t="s">
        <v>6</v>
      </c>
      <c r="AV289">
        <v>0</v>
      </c>
      <c r="AW289">
        <v>2</v>
      </c>
      <c r="AX289">
        <v>92868054</v>
      </c>
      <c r="AY289">
        <v>1</v>
      </c>
      <c r="AZ289">
        <v>0</v>
      </c>
      <c r="BA289">
        <v>281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ROUND(Y289*Source!I99*DO289,7)</f>
        <v>0</v>
      </c>
      <c r="CX289">
        <f>ROUND(Y289*Source!I99,7)</f>
        <v>0.06</v>
      </c>
      <c r="CY289">
        <f>AB289</f>
        <v>1814.09</v>
      </c>
      <c r="CZ289">
        <f>AF289</f>
        <v>115.4</v>
      </c>
      <c r="DA289">
        <f>AJ289</f>
        <v>15.72</v>
      </c>
      <c r="DB289">
        <f t="shared" si="116"/>
        <v>6.92</v>
      </c>
      <c r="DC289">
        <f t="shared" si="117"/>
        <v>0.81</v>
      </c>
      <c r="DD289" t="s">
        <v>6</v>
      </c>
      <c r="DE289" t="s">
        <v>6</v>
      </c>
      <c r="DF289">
        <f t="shared" si="128"/>
        <v>0</v>
      </c>
      <c r="DG289">
        <f>ROUND(ROUND(AF289*AJ289,0)*CX289,0)</f>
        <v>109</v>
      </c>
      <c r="DH289">
        <f t="shared" si="129"/>
        <v>36</v>
      </c>
      <c r="DI289">
        <f t="shared" si="130"/>
        <v>0</v>
      </c>
      <c r="DJ289">
        <f>DG289</f>
        <v>109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ROW(Source!A99)</f>
        <v>99</v>
      </c>
      <c r="B290">
        <v>92867283</v>
      </c>
      <c r="C290">
        <v>92868038</v>
      </c>
      <c r="D290">
        <v>49673503</v>
      </c>
      <c r="E290">
        <v>1</v>
      </c>
      <c r="F290">
        <v>1</v>
      </c>
      <c r="G290">
        <v>1</v>
      </c>
      <c r="H290">
        <v>2</v>
      </c>
      <c r="I290" t="s">
        <v>539</v>
      </c>
      <c r="J290" t="s">
        <v>540</v>
      </c>
      <c r="K290" t="s">
        <v>541</v>
      </c>
      <c r="L290">
        <v>1367</v>
      </c>
      <c r="N290">
        <v>1011</v>
      </c>
      <c r="O290" t="s">
        <v>542</v>
      </c>
      <c r="P290" t="s">
        <v>542</v>
      </c>
      <c r="Q290">
        <v>1</v>
      </c>
      <c r="W290">
        <v>0</v>
      </c>
      <c r="X290">
        <v>509054691</v>
      </c>
      <c r="Y290">
        <f t="shared" si="115"/>
        <v>0.06</v>
      </c>
      <c r="AA290">
        <v>0</v>
      </c>
      <c r="AB290">
        <v>1032.96</v>
      </c>
      <c r="AC290">
        <v>520.26</v>
      </c>
      <c r="AD290">
        <v>0</v>
      </c>
      <c r="AE290">
        <v>0</v>
      </c>
      <c r="AF290">
        <v>65.709999999999994</v>
      </c>
      <c r="AG290">
        <v>11.6</v>
      </c>
      <c r="AH290">
        <v>0</v>
      </c>
      <c r="AI290">
        <v>1</v>
      </c>
      <c r="AJ290">
        <v>15.72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0.06</v>
      </c>
      <c r="AU290" t="s">
        <v>6</v>
      </c>
      <c r="AV290">
        <v>0</v>
      </c>
      <c r="AW290">
        <v>2</v>
      </c>
      <c r="AX290">
        <v>92868055</v>
      </c>
      <c r="AY290">
        <v>1</v>
      </c>
      <c r="AZ290">
        <v>0</v>
      </c>
      <c r="BA290">
        <v>282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ROUND(Y290*Source!I99*DO290,7)</f>
        <v>0</v>
      </c>
      <c r="CX290">
        <f>ROUND(Y290*Source!I99,7)</f>
        <v>0.06</v>
      </c>
      <c r="CY290">
        <f>AB290</f>
        <v>1032.96</v>
      </c>
      <c r="CZ290">
        <f>AF290</f>
        <v>65.709999999999994</v>
      </c>
      <c r="DA290">
        <f>AJ290</f>
        <v>15.72</v>
      </c>
      <c r="DB290">
        <f t="shared" si="116"/>
        <v>3.94</v>
      </c>
      <c r="DC290">
        <f t="shared" si="117"/>
        <v>0.7</v>
      </c>
      <c r="DD290" t="s">
        <v>6</v>
      </c>
      <c r="DE290" t="s">
        <v>6</v>
      </c>
      <c r="DF290">
        <f t="shared" si="128"/>
        <v>0</v>
      </c>
      <c r="DG290">
        <f>ROUND(ROUND(AF290*AJ290,0)*CX290,0)</f>
        <v>62</v>
      </c>
      <c r="DH290">
        <f t="shared" si="129"/>
        <v>31</v>
      </c>
      <c r="DI290">
        <f t="shared" si="130"/>
        <v>0</v>
      </c>
      <c r="DJ290">
        <f>DG290</f>
        <v>62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ROW(Source!A99)</f>
        <v>99</v>
      </c>
      <c r="B291">
        <v>92867283</v>
      </c>
      <c r="C291">
        <v>92868038</v>
      </c>
      <c r="D291">
        <v>49673715</v>
      </c>
      <c r="E291">
        <v>1</v>
      </c>
      <c r="F291">
        <v>1</v>
      </c>
      <c r="G291">
        <v>1</v>
      </c>
      <c r="H291">
        <v>2</v>
      </c>
      <c r="I291" t="s">
        <v>543</v>
      </c>
      <c r="J291" t="s">
        <v>544</v>
      </c>
      <c r="K291" t="s">
        <v>545</v>
      </c>
      <c r="L291">
        <v>1367</v>
      </c>
      <c r="N291">
        <v>1011</v>
      </c>
      <c r="O291" t="s">
        <v>542</v>
      </c>
      <c r="P291" t="s">
        <v>542</v>
      </c>
      <c r="Q291">
        <v>1</v>
      </c>
      <c r="W291">
        <v>0</v>
      </c>
      <c r="X291">
        <v>829370094</v>
      </c>
      <c r="Y291">
        <f t="shared" si="115"/>
        <v>0.61</v>
      </c>
      <c r="AA291">
        <v>0</v>
      </c>
      <c r="AB291">
        <v>127.33</v>
      </c>
      <c r="AC291">
        <v>0</v>
      </c>
      <c r="AD291">
        <v>0</v>
      </c>
      <c r="AE291">
        <v>0</v>
      </c>
      <c r="AF291">
        <v>8.1</v>
      </c>
      <c r="AG291">
        <v>0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0.61</v>
      </c>
      <c r="AU291" t="s">
        <v>6</v>
      </c>
      <c r="AV291">
        <v>0</v>
      </c>
      <c r="AW291">
        <v>2</v>
      </c>
      <c r="AX291">
        <v>92868056</v>
      </c>
      <c r="AY291">
        <v>1</v>
      </c>
      <c r="AZ291">
        <v>0</v>
      </c>
      <c r="BA291">
        <v>283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ROUND(Y291*Source!I99*DO291,7)</f>
        <v>0</v>
      </c>
      <c r="CX291">
        <f>ROUND(Y291*Source!I99,7)</f>
        <v>0.61</v>
      </c>
      <c r="CY291">
        <f>AB291</f>
        <v>127.33</v>
      </c>
      <c r="CZ291">
        <f>AF291</f>
        <v>8.1</v>
      </c>
      <c r="DA291">
        <f>AJ291</f>
        <v>15.72</v>
      </c>
      <c r="DB291">
        <f t="shared" si="116"/>
        <v>4.9400000000000004</v>
      </c>
      <c r="DC291">
        <f t="shared" si="117"/>
        <v>0</v>
      </c>
      <c r="DD291" t="s">
        <v>6</v>
      </c>
      <c r="DE291" t="s">
        <v>6</v>
      </c>
      <c r="DF291">
        <f t="shared" si="128"/>
        <v>0</v>
      </c>
      <c r="DG291">
        <f>ROUND(ROUND(AF291*AJ291,0)*CX291,0)</f>
        <v>77</v>
      </c>
      <c r="DH291">
        <f t="shared" si="129"/>
        <v>0</v>
      </c>
      <c r="DI291">
        <f t="shared" si="130"/>
        <v>0</v>
      </c>
      <c r="DJ291">
        <f>DG291</f>
        <v>77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ROW(Source!A99)</f>
        <v>99</v>
      </c>
      <c r="B292">
        <v>92867283</v>
      </c>
      <c r="C292">
        <v>92868038</v>
      </c>
      <c r="D292">
        <v>49673729</v>
      </c>
      <c r="E292">
        <v>1</v>
      </c>
      <c r="F292">
        <v>1</v>
      </c>
      <c r="G292">
        <v>1</v>
      </c>
      <c r="H292">
        <v>2</v>
      </c>
      <c r="I292" t="s">
        <v>738</v>
      </c>
      <c r="J292" t="s">
        <v>739</v>
      </c>
      <c r="K292" t="s">
        <v>740</v>
      </c>
      <c r="L292">
        <v>1367</v>
      </c>
      <c r="N292">
        <v>1011</v>
      </c>
      <c r="O292" t="s">
        <v>542</v>
      </c>
      <c r="P292" t="s">
        <v>542</v>
      </c>
      <c r="Q292">
        <v>1</v>
      </c>
      <c r="W292">
        <v>0</v>
      </c>
      <c r="X292">
        <v>-1111507504</v>
      </c>
      <c r="Y292">
        <f t="shared" si="115"/>
        <v>0.19</v>
      </c>
      <c r="AA292">
        <v>0</v>
      </c>
      <c r="AB292">
        <v>1414.8</v>
      </c>
      <c r="AC292">
        <v>451.19</v>
      </c>
      <c r="AD292">
        <v>0</v>
      </c>
      <c r="AE292">
        <v>0</v>
      </c>
      <c r="AF292">
        <v>90</v>
      </c>
      <c r="AG292">
        <v>10.06</v>
      </c>
      <c r="AH292">
        <v>0</v>
      </c>
      <c r="AI292">
        <v>1</v>
      </c>
      <c r="AJ292">
        <v>15.72</v>
      </c>
      <c r="AK292">
        <v>44.85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0.19</v>
      </c>
      <c r="AU292" t="s">
        <v>6</v>
      </c>
      <c r="AV292">
        <v>0</v>
      </c>
      <c r="AW292">
        <v>2</v>
      </c>
      <c r="AX292">
        <v>92868057</v>
      </c>
      <c r="AY292">
        <v>1</v>
      </c>
      <c r="AZ292">
        <v>0</v>
      </c>
      <c r="BA292">
        <v>284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ROUND(Y292*Source!I99*DO292,7)</f>
        <v>0</v>
      </c>
      <c r="CX292">
        <f>ROUND(Y292*Source!I99,7)</f>
        <v>0.19</v>
      </c>
      <c r="CY292">
        <f>AB292</f>
        <v>1414.8</v>
      </c>
      <c r="CZ292">
        <f>AF292</f>
        <v>90</v>
      </c>
      <c r="DA292">
        <f>AJ292</f>
        <v>15.72</v>
      </c>
      <c r="DB292">
        <f t="shared" si="116"/>
        <v>17.100000000000001</v>
      </c>
      <c r="DC292">
        <f t="shared" si="117"/>
        <v>1.91</v>
      </c>
      <c r="DD292" t="s">
        <v>6</v>
      </c>
      <c r="DE292" t="s">
        <v>6</v>
      </c>
      <c r="DF292">
        <f t="shared" si="128"/>
        <v>0</v>
      </c>
      <c r="DG292">
        <f>ROUND(ROUND(AF292*AJ292,0)*CX292,0)</f>
        <v>269</v>
      </c>
      <c r="DH292">
        <f t="shared" si="129"/>
        <v>86</v>
      </c>
      <c r="DI292">
        <f t="shared" si="130"/>
        <v>0</v>
      </c>
      <c r="DJ292">
        <f>DG292</f>
        <v>269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ROW(Source!A99)</f>
        <v>99</v>
      </c>
      <c r="B293">
        <v>92867283</v>
      </c>
      <c r="C293">
        <v>92868038</v>
      </c>
      <c r="D293">
        <v>49524290</v>
      </c>
      <c r="E293">
        <v>1</v>
      </c>
      <c r="F293">
        <v>1</v>
      </c>
      <c r="G293">
        <v>1</v>
      </c>
      <c r="H293">
        <v>3</v>
      </c>
      <c r="I293" t="s">
        <v>741</v>
      </c>
      <c r="J293" t="s">
        <v>742</v>
      </c>
      <c r="K293" t="s">
        <v>743</v>
      </c>
      <c r="L293">
        <v>1346</v>
      </c>
      <c r="N293">
        <v>1009</v>
      </c>
      <c r="O293" t="s">
        <v>289</v>
      </c>
      <c r="P293" t="s">
        <v>289</v>
      </c>
      <c r="Q293">
        <v>1</v>
      </c>
      <c r="W293">
        <v>0</v>
      </c>
      <c r="X293">
        <v>397095127</v>
      </c>
      <c r="Y293">
        <f t="shared" si="115"/>
        <v>0.1</v>
      </c>
      <c r="AA293">
        <v>104.85</v>
      </c>
      <c r="AB293">
        <v>0</v>
      </c>
      <c r="AC293">
        <v>0</v>
      </c>
      <c r="AD293">
        <v>0</v>
      </c>
      <c r="AE293">
        <v>10.57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0.1</v>
      </c>
      <c r="AU293" t="s">
        <v>6</v>
      </c>
      <c r="AV293">
        <v>0</v>
      </c>
      <c r="AW293">
        <v>2</v>
      </c>
      <c r="AX293">
        <v>92868058</v>
      </c>
      <c r="AY293">
        <v>1</v>
      </c>
      <c r="AZ293">
        <v>0</v>
      </c>
      <c r="BA293">
        <v>285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ROUND(Y293*Source!I99,7)</f>
        <v>0.1</v>
      </c>
      <c r="CY293">
        <f>AA293</f>
        <v>104.85</v>
      </c>
      <c r="CZ293">
        <f>AE293</f>
        <v>10.57</v>
      </c>
      <c r="DA293">
        <f>AI293</f>
        <v>9.92</v>
      </c>
      <c r="DB293">
        <f t="shared" si="116"/>
        <v>1.06</v>
      </c>
      <c r="DC293">
        <f t="shared" si="117"/>
        <v>0</v>
      </c>
      <c r="DD293" t="s">
        <v>6</v>
      </c>
      <c r="DE293" t="s">
        <v>6</v>
      </c>
      <c r="DF293">
        <f>ROUND(ROUND(AE293*AI293,0)*CX293,0)</f>
        <v>11</v>
      </c>
      <c r="DG293">
        <f t="shared" ref="DG293:DG298" si="131">ROUND(ROUND(AF293,0)*CX293,0)</f>
        <v>0</v>
      </c>
      <c r="DH293">
        <f t="shared" ref="DH293:DH298" si="132">ROUND(ROUND(AG293,0)*CX293,0)</f>
        <v>0</v>
      </c>
      <c r="DI293">
        <f t="shared" si="130"/>
        <v>0</v>
      </c>
      <c r="DJ293">
        <f>DF293</f>
        <v>11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ROW(Source!A99)</f>
        <v>99</v>
      </c>
      <c r="B294">
        <v>92867283</v>
      </c>
      <c r="C294">
        <v>92868038</v>
      </c>
      <c r="D294">
        <v>49525488</v>
      </c>
      <c r="E294">
        <v>1</v>
      </c>
      <c r="F294">
        <v>1</v>
      </c>
      <c r="G294">
        <v>1</v>
      </c>
      <c r="H294">
        <v>3</v>
      </c>
      <c r="I294" t="s">
        <v>616</v>
      </c>
      <c r="J294" t="s">
        <v>617</v>
      </c>
      <c r="K294" t="s">
        <v>618</v>
      </c>
      <c r="L294">
        <v>1346</v>
      </c>
      <c r="N294">
        <v>1009</v>
      </c>
      <c r="O294" t="s">
        <v>289</v>
      </c>
      <c r="P294" t="s">
        <v>289</v>
      </c>
      <c r="Q294">
        <v>1</v>
      </c>
      <c r="W294">
        <v>0</v>
      </c>
      <c r="X294">
        <v>-1864341761</v>
      </c>
      <c r="Y294">
        <f t="shared" si="115"/>
        <v>0.1</v>
      </c>
      <c r="AA294">
        <v>89.68</v>
      </c>
      <c r="AB294">
        <v>0</v>
      </c>
      <c r="AC294">
        <v>0</v>
      </c>
      <c r="AD294">
        <v>0</v>
      </c>
      <c r="AE294">
        <v>9.0399999999999991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0.1</v>
      </c>
      <c r="AU294" t="s">
        <v>6</v>
      </c>
      <c r="AV294">
        <v>0</v>
      </c>
      <c r="AW294">
        <v>2</v>
      </c>
      <c r="AX294">
        <v>92868059</v>
      </c>
      <c r="AY294">
        <v>1</v>
      </c>
      <c r="AZ294">
        <v>0</v>
      </c>
      <c r="BA294">
        <v>286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ROUND(Y294*Source!I99,7)</f>
        <v>0.1</v>
      </c>
      <c r="CY294">
        <f>AA294</f>
        <v>89.68</v>
      </c>
      <c r="CZ294">
        <f>AE294</f>
        <v>9.0399999999999991</v>
      </c>
      <c r="DA294">
        <f>AI294</f>
        <v>9.92</v>
      </c>
      <c r="DB294">
        <f t="shared" si="116"/>
        <v>0.9</v>
      </c>
      <c r="DC294">
        <f t="shared" si="117"/>
        <v>0</v>
      </c>
      <c r="DD294" t="s">
        <v>6</v>
      </c>
      <c r="DE294" t="s">
        <v>6</v>
      </c>
      <c r="DF294">
        <f>ROUND(ROUND(AE294*AI294,0)*CX294,0)</f>
        <v>9</v>
      </c>
      <c r="DG294">
        <f t="shared" si="131"/>
        <v>0</v>
      </c>
      <c r="DH294">
        <f t="shared" si="132"/>
        <v>0</v>
      </c>
      <c r="DI294">
        <f t="shared" si="130"/>
        <v>0</v>
      </c>
      <c r="DJ294">
        <f>DF294</f>
        <v>9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ROW(Source!A99)</f>
        <v>99</v>
      </c>
      <c r="B295">
        <v>92867283</v>
      </c>
      <c r="C295">
        <v>92868038</v>
      </c>
      <c r="D295">
        <v>49554585</v>
      </c>
      <c r="E295">
        <v>1</v>
      </c>
      <c r="F295">
        <v>1</v>
      </c>
      <c r="G295">
        <v>1</v>
      </c>
      <c r="H295">
        <v>3</v>
      </c>
      <c r="I295" t="s">
        <v>744</v>
      </c>
      <c r="J295" t="s">
        <v>745</v>
      </c>
      <c r="K295" t="s">
        <v>746</v>
      </c>
      <c r="L295">
        <v>1346</v>
      </c>
      <c r="N295">
        <v>1009</v>
      </c>
      <c r="O295" t="s">
        <v>289</v>
      </c>
      <c r="P295" t="s">
        <v>289</v>
      </c>
      <c r="Q295">
        <v>1</v>
      </c>
      <c r="W295">
        <v>0</v>
      </c>
      <c r="X295">
        <v>-211331552</v>
      </c>
      <c r="Y295">
        <f t="shared" si="115"/>
        <v>0.02</v>
      </c>
      <c r="AA295">
        <v>283.70999999999998</v>
      </c>
      <c r="AB295">
        <v>0</v>
      </c>
      <c r="AC295">
        <v>0</v>
      </c>
      <c r="AD295">
        <v>0</v>
      </c>
      <c r="AE295">
        <v>28.6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0.02</v>
      </c>
      <c r="AU295" t="s">
        <v>6</v>
      </c>
      <c r="AV295">
        <v>0</v>
      </c>
      <c r="AW295">
        <v>2</v>
      </c>
      <c r="AX295">
        <v>92868060</v>
      </c>
      <c r="AY295">
        <v>1</v>
      </c>
      <c r="AZ295">
        <v>0</v>
      </c>
      <c r="BA295">
        <v>287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ROUND(Y295*Source!I99,7)</f>
        <v>0.02</v>
      </c>
      <c r="CY295">
        <f>AA295</f>
        <v>283.70999999999998</v>
      </c>
      <c r="CZ295">
        <f>AE295</f>
        <v>28.6</v>
      </c>
      <c r="DA295">
        <f>AI295</f>
        <v>9.92</v>
      </c>
      <c r="DB295">
        <f t="shared" si="116"/>
        <v>0.56999999999999995</v>
      </c>
      <c r="DC295">
        <f t="shared" si="117"/>
        <v>0</v>
      </c>
      <c r="DD295" t="s">
        <v>6</v>
      </c>
      <c r="DE295" t="s">
        <v>6</v>
      </c>
      <c r="DF295">
        <f>ROUND(ROUND(AE295*AI295,0)*CX295,0)</f>
        <v>6</v>
      </c>
      <c r="DG295">
        <f t="shared" si="131"/>
        <v>0</v>
      </c>
      <c r="DH295">
        <f t="shared" si="132"/>
        <v>0</v>
      </c>
      <c r="DI295">
        <f t="shared" si="130"/>
        <v>0</v>
      </c>
      <c r="DJ295">
        <f>DF295</f>
        <v>6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ROW(Source!A99)</f>
        <v>99</v>
      </c>
      <c r="B296">
        <v>92867283</v>
      </c>
      <c r="C296">
        <v>92868038</v>
      </c>
      <c r="D296">
        <v>49571178</v>
      </c>
      <c r="E296">
        <v>1</v>
      </c>
      <c r="F296">
        <v>1</v>
      </c>
      <c r="G296">
        <v>1</v>
      </c>
      <c r="H296">
        <v>3</v>
      </c>
      <c r="I296" t="s">
        <v>317</v>
      </c>
      <c r="J296" t="s">
        <v>319</v>
      </c>
      <c r="K296" t="s">
        <v>318</v>
      </c>
      <c r="L296">
        <v>1371</v>
      </c>
      <c r="N296">
        <v>1013</v>
      </c>
      <c r="O296" t="s">
        <v>23</v>
      </c>
      <c r="P296" t="s">
        <v>23</v>
      </c>
      <c r="Q296">
        <v>1</v>
      </c>
      <c r="W296">
        <v>0</v>
      </c>
      <c r="X296">
        <v>-1880613127</v>
      </c>
      <c r="Y296">
        <f t="shared" si="115"/>
        <v>1</v>
      </c>
      <c r="AA296">
        <v>6913.84</v>
      </c>
      <c r="AB296">
        <v>0</v>
      </c>
      <c r="AC296">
        <v>0</v>
      </c>
      <c r="AD296">
        <v>0</v>
      </c>
      <c r="AE296">
        <v>696.96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6</v>
      </c>
      <c r="AT296">
        <v>1</v>
      </c>
      <c r="AU296" t="s">
        <v>6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ROUND(Y296*Source!I99,7)</f>
        <v>1</v>
      </c>
      <c r="CY296">
        <f>AA296</f>
        <v>6913.84</v>
      </c>
      <c r="CZ296">
        <f>AE296</f>
        <v>696.96</v>
      </c>
      <c r="DA296">
        <f>AI296</f>
        <v>9.92</v>
      </c>
      <c r="DB296">
        <f t="shared" si="116"/>
        <v>696.96</v>
      </c>
      <c r="DC296">
        <f t="shared" si="117"/>
        <v>0</v>
      </c>
      <c r="DD296" t="s">
        <v>6</v>
      </c>
      <c r="DE296" t="s">
        <v>6</v>
      </c>
      <c r="DF296">
        <f>ROUND(ROUND(AE296*AI296,0)*CX296,0)</f>
        <v>6914</v>
      </c>
      <c r="DG296">
        <f t="shared" si="131"/>
        <v>0</v>
      </c>
      <c r="DH296">
        <f t="shared" si="132"/>
        <v>0</v>
      </c>
      <c r="DI296">
        <f t="shared" si="130"/>
        <v>0</v>
      </c>
      <c r="DJ296">
        <f>DF296</f>
        <v>6914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ROW(Source!A99)</f>
        <v>99</v>
      </c>
      <c r="B297">
        <v>92867283</v>
      </c>
      <c r="C297">
        <v>92868038</v>
      </c>
      <c r="D297">
        <v>49515638</v>
      </c>
      <c r="E297">
        <v>70</v>
      </c>
      <c r="F297">
        <v>1</v>
      </c>
      <c r="G297">
        <v>1</v>
      </c>
      <c r="H297">
        <v>3</v>
      </c>
      <c r="I297" t="s">
        <v>529</v>
      </c>
      <c r="J297" t="s">
        <v>6</v>
      </c>
      <c r="K297" t="s">
        <v>530</v>
      </c>
      <c r="L297">
        <v>1374</v>
      </c>
      <c r="N297">
        <v>1013</v>
      </c>
      <c r="O297" t="s">
        <v>531</v>
      </c>
      <c r="P297" t="s">
        <v>531</v>
      </c>
      <c r="Q297">
        <v>1</v>
      </c>
      <c r="W297">
        <v>0</v>
      </c>
      <c r="X297">
        <v>-1731369543</v>
      </c>
      <c r="Y297">
        <f t="shared" si="115"/>
        <v>0.41</v>
      </c>
      <c r="AA297">
        <v>9.92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0.41</v>
      </c>
      <c r="AU297" t="s">
        <v>6</v>
      </c>
      <c r="AV297">
        <v>0</v>
      </c>
      <c r="AW297">
        <v>2</v>
      </c>
      <c r="AX297">
        <v>92868061</v>
      </c>
      <c r="AY297">
        <v>1</v>
      </c>
      <c r="AZ297">
        <v>0</v>
      </c>
      <c r="BA297">
        <v>288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ROUND(Y297*Source!I99,7)</f>
        <v>0.41</v>
      </c>
      <c r="CY297">
        <f>AA297</f>
        <v>9.92</v>
      </c>
      <c r="CZ297">
        <f>AE297</f>
        <v>1</v>
      </c>
      <c r="DA297">
        <f>AI297</f>
        <v>9.92</v>
      </c>
      <c r="DB297">
        <f t="shared" si="116"/>
        <v>0.41</v>
      </c>
      <c r="DC297">
        <f t="shared" si="117"/>
        <v>0</v>
      </c>
      <c r="DD297" t="s">
        <v>6</v>
      </c>
      <c r="DE297" t="s">
        <v>6</v>
      </c>
      <c r="DF297">
        <f>ROUND(ROUND(AE297*AI297,0)*CX297,0)</f>
        <v>4</v>
      </c>
      <c r="DG297">
        <f t="shared" si="131"/>
        <v>0</v>
      </c>
      <c r="DH297">
        <f t="shared" si="132"/>
        <v>0</v>
      </c>
      <c r="DI297">
        <f t="shared" si="130"/>
        <v>0</v>
      </c>
      <c r="DJ297">
        <f>DF297</f>
        <v>4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ROW(Source!A101)</f>
        <v>101</v>
      </c>
      <c r="B298">
        <v>92867283</v>
      </c>
      <c r="C298">
        <v>92868063</v>
      </c>
      <c r="D298">
        <v>49510753</v>
      </c>
      <c r="E298">
        <v>70</v>
      </c>
      <c r="F298">
        <v>1</v>
      </c>
      <c r="G298">
        <v>1</v>
      </c>
      <c r="H298">
        <v>1</v>
      </c>
      <c r="I298" t="s">
        <v>747</v>
      </c>
      <c r="J298" t="s">
        <v>6</v>
      </c>
      <c r="K298" t="s">
        <v>748</v>
      </c>
      <c r="L298">
        <v>1191</v>
      </c>
      <c r="N298">
        <v>1013</v>
      </c>
      <c r="O298" t="s">
        <v>525</v>
      </c>
      <c r="P298" t="s">
        <v>525</v>
      </c>
      <c r="Q298">
        <v>1</v>
      </c>
      <c r="W298">
        <v>0</v>
      </c>
      <c r="X298">
        <v>1608048003</v>
      </c>
      <c r="Y298">
        <f t="shared" si="115"/>
        <v>1.34</v>
      </c>
      <c r="AA298">
        <v>0</v>
      </c>
      <c r="AB298">
        <v>0</v>
      </c>
      <c r="AC298">
        <v>0</v>
      </c>
      <c r="AD298">
        <v>426.52</v>
      </c>
      <c r="AE298">
        <v>0</v>
      </c>
      <c r="AF298">
        <v>0</v>
      </c>
      <c r="AG298">
        <v>0</v>
      </c>
      <c r="AH298">
        <v>9.51</v>
      </c>
      <c r="AI298">
        <v>1</v>
      </c>
      <c r="AJ298">
        <v>1</v>
      </c>
      <c r="AK298">
        <v>1</v>
      </c>
      <c r="AL298">
        <v>44.85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1.34</v>
      </c>
      <c r="AU298" t="s">
        <v>6</v>
      </c>
      <c r="AV298">
        <v>1</v>
      </c>
      <c r="AW298">
        <v>2</v>
      </c>
      <c r="AX298">
        <v>92868082</v>
      </c>
      <c r="AY298">
        <v>1</v>
      </c>
      <c r="AZ298">
        <v>0</v>
      </c>
      <c r="BA298">
        <v>289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ROUND(AT298*Source!I101*AH298*AL298,0)</f>
        <v>4572</v>
      </c>
      <c r="CV298">
        <f>ROUND(Y298*Source!I101,7)</f>
        <v>10.72</v>
      </c>
      <c r="CW298">
        <v>0</v>
      </c>
      <c r="CX298">
        <f>ROUND(Y298*Source!I101,7)</f>
        <v>10.72</v>
      </c>
      <c r="CY298">
        <f>AD298</f>
        <v>426.52</v>
      </c>
      <c r="CZ298">
        <f>AH298</f>
        <v>9.51</v>
      </c>
      <c r="DA298">
        <f>AL298</f>
        <v>44.85</v>
      </c>
      <c r="DB298">
        <f t="shared" si="116"/>
        <v>12.74</v>
      </c>
      <c r="DC298">
        <f t="shared" si="117"/>
        <v>0</v>
      </c>
      <c r="DD298" t="s">
        <v>6</v>
      </c>
      <c r="DE298" t="s">
        <v>6</v>
      </c>
      <c r="DF298">
        <f>ROUND(ROUND(AE298,0)*CX298,0)</f>
        <v>0</v>
      </c>
      <c r="DG298">
        <f t="shared" si="131"/>
        <v>0</v>
      </c>
      <c r="DH298">
        <f t="shared" si="132"/>
        <v>0</v>
      </c>
      <c r="DI298">
        <f>ROUND(ROUND(AH298*AL298,0)*CX298,0)</f>
        <v>4577</v>
      </c>
      <c r="DJ298">
        <f>DI298</f>
        <v>4577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ROW(Source!A101)</f>
        <v>101</v>
      </c>
      <c r="B299">
        <v>92867283</v>
      </c>
      <c r="C299">
        <v>92868063</v>
      </c>
      <c r="D299">
        <v>49673715</v>
      </c>
      <c r="E299">
        <v>1</v>
      </c>
      <c r="F299">
        <v>1</v>
      </c>
      <c r="G299">
        <v>1</v>
      </c>
      <c r="H299">
        <v>2</v>
      </c>
      <c r="I299" t="s">
        <v>543</v>
      </c>
      <c r="J299" t="s">
        <v>544</v>
      </c>
      <c r="K299" t="s">
        <v>545</v>
      </c>
      <c r="L299">
        <v>1367</v>
      </c>
      <c r="N299">
        <v>1011</v>
      </c>
      <c r="O299" t="s">
        <v>542</v>
      </c>
      <c r="P299" t="s">
        <v>542</v>
      </c>
      <c r="Q299">
        <v>1</v>
      </c>
      <c r="W299">
        <v>0</v>
      </c>
      <c r="X299">
        <v>829370094</v>
      </c>
      <c r="Y299">
        <f t="shared" si="115"/>
        <v>0.108</v>
      </c>
      <c r="AA299">
        <v>0</v>
      </c>
      <c r="AB299">
        <v>127.33</v>
      </c>
      <c r="AC299">
        <v>0</v>
      </c>
      <c r="AD299">
        <v>0</v>
      </c>
      <c r="AE299">
        <v>0</v>
      </c>
      <c r="AF299">
        <v>8.1</v>
      </c>
      <c r="AG299">
        <v>0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0.108</v>
      </c>
      <c r="AU299" t="s">
        <v>6</v>
      </c>
      <c r="AV299">
        <v>0</v>
      </c>
      <c r="AW299">
        <v>2</v>
      </c>
      <c r="AX299">
        <v>92868083</v>
      </c>
      <c r="AY299">
        <v>1</v>
      </c>
      <c r="AZ299">
        <v>0</v>
      </c>
      <c r="BA299">
        <v>290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ROUND(Y299*Source!I101*DO299,7)</f>
        <v>0</v>
      </c>
      <c r="CX299">
        <f>ROUND(Y299*Source!I101,7)</f>
        <v>0.86399999999999999</v>
      </c>
      <c r="CY299">
        <f>AB299</f>
        <v>127.33</v>
      </c>
      <c r="CZ299">
        <f>AF299</f>
        <v>8.1</v>
      </c>
      <c r="DA299">
        <f>AJ299</f>
        <v>15.72</v>
      </c>
      <c r="DB299">
        <f t="shared" si="116"/>
        <v>0.87</v>
      </c>
      <c r="DC299">
        <f t="shared" si="117"/>
        <v>0</v>
      </c>
      <c r="DD299" t="s">
        <v>6</v>
      </c>
      <c r="DE299" t="s">
        <v>6</v>
      </c>
      <c r="DF299">
        <f>ROUND(ROUND(AE299,0)*CX299,0)</f>
        <v>0</v>
      </c>
      <c r="DG299">
        <f>ROUND(ROUND(AF299*AJ299,0)*CX299,0)</f>
        <v>110</v>
      </c>
      <c r="DH299">
        <f>ROUND(ROUND(AG299*AK299,0)*CX299,0)</f>
        <v>0</v>
      </c>
      <c r="DI299">
        <f t="shared" ref="DI299:DI315" si="133">ROUND(ROUND(AH299,0)*CX299,0)</f>
        <v>0</v>
      </c>
      <c r="DJ299">
        <f>DG299</f>
        <v>110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ROW(Source!A101)</f>
        <v>101</v>
      </c>
      <c r="B300">
        <v>92867283</v>
      </c>
      <c r="C300">
        <v>92868063</v>
      </c>
      <c r="D300">
        <v>49521494</v>
      </c>
      <c r="E300">
        <v>1</v>
      </c>
      <c r="F300">
        <v>1</v>
      </c>
      <c r="G300">
        <v>1</v>
      </c>
      <c r="H300">
        <v>3</v>
      </c>
      <c r="I300" t="s">
        <v>749</v>
      </c>
      <c r="J300" t="s">
        <v>750</v>
      </c>
      <c r="K300" t="s">
        <v>751</v>
      </c>
      <c r="L300">
        <v>1346</v>
      </c>
      <c r="N300">
        <v>1009</v>
      </c>
      <c r="O300" t="s">
        <v>289</v>
      </c>
      <c r="P300" t="s">
        <v>289</v>
      </c>
      <c r="Q300">
        <v>1</v>
      </c>
      <c r="W300">
        <v>0</v>
      </c>
      <c r="X300">
        <v>-255907190</v>
      </c>
      <c r="Y300">
        <f t="shared" si="115"/>
        <v>6.0000000000000001E-3</v>
      </c>
      <c r="AA300">
        <v>446.1</v>
      </c>
      <c r="AB300">
        <v>0</v>
      </c>
      <c r="AC300">
        <v>0</v>
      </c>
      <c r="AD300">
        <v>0</v>
      </c>
      <c r="AE300">
        <v>44.97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6.0000000000000001E-3</v>
      </c>
      <c r="AU300" t="s">
        <v>6</v>
      </c>
      <c r="AV300">
        <v>0</v>
      </c>
      <c r="AW300">
        <v>2</v>
      </c>
      <c r="AX300">
        <v>92868084</v>
      </c>
      <c r="AY300">
        <v>1</v>
      </c>
      <c r="AZ300">
        <v>0</v>
      </c>
      <c r="BA300">
        <v>291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ROUND(Y300*Source!I101,7)</f>
        <v>4.8000000000000001E-2</v>
      </c>
      <c r="CY300">
        <f t="shared" ref="CY300:CY315" si="134">AA300</f>
        <v>446.1</v>
      </c>
      <c r="CZ300">
        <f t="shared" ref="CZ300:CZ315" si="135">AE300</f>
        <v>44.97</v>
      </c>
      <c r="DA300">
        <f t="shared" ref="DA300:DA315" si="136">AI300</f>
        <v>9.92</v>
      </c>
      <c r="DB300">
        <f t="shared" si="116"/>
        <v>0.27</v>
      </c>
      <c r="DC300">
        <f t="shared" si="117"/>
        <v>0</v>
      </c>
      <c r="DD300" t="s">
        <v>6</v>
      </c>
      <c r="DE300" t="s">
        <v>6</v>
      </c>
      <c r="DF300">
        <f t="shared" ref="DF300:DF315" si="137">ROUND(ROUND(AE300*AI300,0)*CX300,0)</f>
        <v>21</v>
      </c>
      <c r="DG300">
        <f t="shared" ref="DG300:DG317" si="138">ROUND(ROUND(AF300,0)*CX300,0)</f>
        <v>0</v>
      </c>
      <c r="DH300">
        <f t="shared" ref="DH300:DH316" si="139">ROUND(ROUND(AG300,0)*CX300,0)</f>
        <v>0</v>
      </c>
      <c r="DI300">
        <f t="shared" si="133"/>
        <v>0</v>
      </c>
      <c r="DJ300">
        <f t="shared" ref="DJ300:DJ315" si="140">DF300</f>
        <v>21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ROW(Source!A101)</f>
        <v>101</v>
      </c>
      <c r="B301">
        <v>92867283</v>
      </c>
      <c r="C301">
        <v>92868063</v>
      </c>
      <c r="D301">
        <v>49523186</v>
      </c>
      <c r="E301">
        <v>1</v>
      </c>
      <c r="F301">
        <v>1</v>
      </c>
      <c r="G301">
        <v>1</v>
      </c>
      <c r="H301">
        <v>3</v>
      </c>
      <c r="I301" t="s">
        <v>752</v>
      </c>
      <c r="J301" t="s">
        <v>753</v>
      </c>
      <c r="K301" t="s">
        <v>754</v>
      </c>
      <c r="L301">
        <v>1346</v>
      </c>
      <c r="N301">
        <v>1009</v>
      </c>
      <c r="O301" t="s">
        <v>289</v>
      </c>
      <c r="P301" t="s">
        <v>289</v>
      </c>
      <c r="Q301">
        <v>1</v>
      </c>
      <c r="W301">
        <v>0</v>
      </c>
      <c r="X301">
        <v>1124569974</v>
      </c>
      <c r="Y301">
        <f t="shared" si="115"/>
        <v>1E-3</v>
      </c>
      <c r="AA301">
        <v>114.08</v>
      </c>
      <c r="AB301">
        <v>0</v>
      </c>
      <c r="AC301">
        <v>0</v>
      </c>
      <c r="AD301">
        <v>0</v>
      </c>
      <c r="AE301">
        <v>11.5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1E-3</v>
      </c>
      <c r="AU301" t="s">
        <v>6</v>
      </c>
      <c r="AV301">
        <v>0</v>
      </c>
      <c r="AW301">
        <v>2</v>
      </c>
      <c r="AX301">
        <v>92868085</v>
      </c>
      <c r="AY301">
        <v>1</v>
      </c>
      <c r="AZ301">
        <v>0</v>
      </c>
      <c r="BA301">
        <v>292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ROUND(Y301*Source!I101,7)</f>
        <v>8.0000000000000002E-3</v>
      </c>
      <c r="CY301">
        <f t="shared" si="134"/>
        <v>114.08</v>
      </c>
      <c r="CZ301">
        <f t="shared" si="135"/>
        <v>11.5</v>
      </c>
      <c r="DA301">
        <f t="shared" si="136"/>
        <v>9.92</v>
      </c>
      <c r="DB301">
        <f t="shared" si="116"/>
        <v>0.01</v>
      </c>
      <c r="DC301">
        <f t="shared" si="117"/>
        <v>0</v>
      </c>
      <c r="DD301" t="s">
        <v>6</v>
      </c>
      <c r="DE301" t="s">
        <v>6</v>
      </c>
      <c r="DF301">
        <f t="shared" si="137"/>
        <v>1</v>
      </c>
      <c r="DG301">
        <f t="shared" si="138"/>
        <v>0</v>
      </c>
      <c r="DH301">
        <f t="shared" si="139"/>
        <v>0</v>
      </c>
      <c r="DI301">
        <f t="shared" si="133"/>
        <v>0</v>
      </c>
      <c r="DJ301">
        <f t="shared" si="140"/>
        <v>1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ROW(Source!A101)</f>
        <v>101</v>
      </c>
      <c r="B302">
        <v>92867283</v>
      </c>
      <c r="C302">
        <v>92868063</v>
      </c>
      <c r="D302">
        <v>49523481</v>
      </c>
      <c r="E302">
        <v>1</v>
      </c>
      <c r="F302">
        <v>1</v>
      </c>
      <c r="G302">
        <v>1</v>
      </c>
      <c r="H302">
        <v>3</v>
      </c>
      <c r="I302" t="s">
        <v>755</v>
      </c>
      <c r="J302" t="s">
        <v>756</v>
      </c>
      <c r="K302" t="s">
        <v>757</v>
      </c>
      <c r="L302">
        <v>1346</v>
      </c>
      <c r="N302">
        <v>1009</v>
      </c>
      <c r="O302" t="s">
        <v>289</v>
      </c>
      <c r="P302" t="s">
        <v>289</v>
      </c>
      <c r="Q302">
        <v>1</v>
      </c>
      <c r="W302">
        <v>0</v>
      </c>
      <c r="X302">
        <v>1682799448</v>
      </c>
      <c r="Y302">
        <f t="shared" si="115"/>
        <v>1.2E-2</v>
      </c>
      <c r="AA302">
        <v>301.57</v>
      </c>
      <c r="AB302">
        <v>0</v>
      </c>
      <c r="AC302">
        <v>0</v>
      </c>
      <c r="AD302">
        <v>0</v>
      </c>
      <c r="AE302">
        <v>30.4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1.2E-2</v>
      </c>
      <c r="AU302" t="s">
        <v>6</v>
      </c>
      <c r="AV302">
        <v>0</v>
      </c>
      <c r="AW302">
        <v>2</v>
      </c>
      <c r="AX302">
        <v>92868086</v>
      </c>
      <c r="AY302">
        <v>1</v>
      </c>
      <c r="AZ302">
        <v>0</v>
      </c>
      <c r="BA302">
        <v>293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ROUND(Y302*Source!I101,7)</f>
        <v>9.6000000000000002E-2</v>
      </c>
      <c r="CY302">
        <f t="shared" si="134"/>
        <v>301.57</v>
      </c>
      <c r="CZ302">
        <f t="shared" si="135"/>
        <v>30.4</v>
      </c>
      <c r="DA302">
        <f t="shared" si="136"/>
        <v>9.92</v>
      </c>
      <c r="DB302">
        <f t="shared" si="116"/>
        <v>0.36</v>
      </c>
      <c r="DC302">
        <f t="shared" si="117"/>
        <v>0</v>
      </c>
      <c r="DD302" t="s">
        <v>6</v>
      </c>
      <c r="DE302" t="s">
        <v>6</v>
      </c>
      <c r="DF302">
        <f t="shared" si="137"/>
        <v>29</v>
      </c>
      <c r="DG302">
        <f t="shared" si="138"/>
        <v>0</v>
      </c>
      <c r="DH302">
        <f t="shared" si="139"/>
        <v>0</v>
      </c>
      <c r="DI302">
        <f t="shared" si="133"/>
        <v>0</v>
      </c>
      <c r="DJ302">
        <f t="shared" si="140"/>
        <v>29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ROW(Source!A101)</f>
        <v>101</v>
      </c>
      <c r="B303">
        <v>92867283</v>
      </c>
      <c r="C303">
        <v>92868063</v>
      </c>
      <c r="D303">
        <v>49524290</v>
      </c>
      <c r="E303">
        <v>1</v>
      </c>
      <c r="F303">
        <v>1</v>
      </c>
      <c r="G303">
        <v>1</v>
      </c>
      <c r="H303">
        <v>3</v>
      </c>
      <c r="I303" t="s">
        <v>741</v>
      </c>
      <c r="J303" t="s">
        <v>742</v>
      </c>
      <c r="K303" t="s">
        <v>743</v>
      </c>
      <c r="L303">
        <v>1346</v>
      </c>
      <c r="N303">
        <v>1009</v>
      </c>
      <c r="O303" t="s">
        <v>289</v>
      </c>
      <c r="P303" t="s">
        <v>289</v>
      </c>
      <c r="Q303">
        <v>1</v>
      </c>
      <c r="W303">
        <v>0</v>
      </c>
      <c r="X303">
        <v>397095127</v>
      </c>
      <c r="Y303">
        <f t="shared" si="115"/>
        <v>7.0000000000000007E-2</v>
      </c>
      <c r="AA303">
        <v>104.85</v>
      </c>
      <c r="AB303">
        <v>0</v>
      </c>
      <c r="AC303">
        <v>0</v>
      </c>
      <c r="AD303">
        <v>0</v>
      </c>
      <c r="AE303">
        <v>10.57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7.0000000000000007E-2</v>
      </c>
      <c r="AU303" t="s">
        <v>6</v>
      </c>
      <c r="AV303">
        <v>0</v>
      </c>
      <c r="AW303">
        <v>2</v>
      </c>
      <c r="AX303">
        <v>92868087</v>
      </c>
      <c r="AY303">
        <v>1</v>
      </c>
      <c r="AZ303">
        <v>0</v>
      </c>
      <c r="BA303">
        <v>294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ROUND(Y303*Source!I101,7)</f>
        <v>0.56000000000000005</v>
      </c>
      <c r="CY303">
        <f t="shared" si="134"/>
        <v>104.85</v>
      </c>
      <c r="CZ303">
        <f t="shared" si="135"/>
        <v>10.57</v>
      </c>
      <c r="DA303">
        <f t="shared" si="136"/>
        <v>9.92</v>
      </c>
      <c r="DB303">
        <f t="shared" si="116"/>
        <v>0.74</v>
      </c>
      <c r="DC303">
        <f t="shared" si="117"/>
        <v>0</v>
      </c>
      <c r="DD303" t="s">
        <v>6</v>
      </c>
      <c r="DE303" t="s">
        <v>6</v>
      </c>
      <c r="DF303">
        <f t="shared" si="137"/>
        <v>59</v>
      </c>
      <c r="DG303">
        <f t="shared" si="138"/>
        <v>0</v>
      </c>
      <c r="DH303">
        <f t="shared" si="139"/>
        <v>0</v>
      </c>
      <c r="DI303">
        <f t="shared" si="133"/>
        <v>0</v>
      </c>
      <c r="DJ303">
        <f t="shared" si="140"/>
        <v>59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ROW(Source!A101)</f>
        <v>101</v>
      </c>
      <c r="B304">
        <v>92867283</v>
      </c>
      <c r="C304">
        <v>92868063</v>
      </c>
      <c r="D304">
        <v>49525488</v>
      </c>
      <c r="E304">
        <v>1</v>
      </c>
      <c r="F304">
        <v>1</v>
      </c>
      <c r="G304">
        <v>1</v>
      </c>
      <c r="H304">
        <v>3</v>
      </c>
      <c r="I304" t="s">
        <v>616</v>
      </c>
      <c r="J304" t="s">
        <v>617</v>
      </c>
      <c r="K304" t="s">
        <v>618</v>
      </c>
      <c r="L304">
        <v>1346</v>
      </c>
      <c r="N304">
        <v>1009</v>
      </c>
      <c r="O304" t="s">
        <v>289</v>
      </c>
      <c r="P304" t="s">
        <v>289</v>
      </c>
      <c r="Q304">
        <v>1</v>
      </c>
      <c r="W304">
        <v>0</v>
      </c>
      <c r="X304">
        <v>-1864341761</v>
      </c>
      <c r="Y304">
        <f t="shared" si="115"/>
        <v>4.9000000000000002E-2</v>
      </c>
      <c r="AA304">
        <v>89.68</v>
      </c>
      <c r="AB304">
        <v>0</v>
      </c>
      <c r="AC304">
        <v>0</v>
      </c>
      <c r="AD304">
        <v>0</v>
      </c>
      <c r="AE304">
        <v>9.0399999999999991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4.9000000000000002E-2</v>
      </c>
      <c r="AU304" t="s">
        <v>6</v>
      </c>
      <c r="AV304">
        <v>0</v>
      </c>
      <c r="AW304">
        <v>2</v>
      </c>
      <c r="AX304">
        <v>92868088</v>
      </c>
      <c r="AY304">
        <v>1</v>
      </c>
      <c r="AZ304">
        <v>0</v>
      </c>
      <c r="BA304">
        <v>295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ROUND(Y304*Source!I101,7)</f>
        <v>0.39200000000000002</v>
      </c>
      <c r="CY304">
        <f t="shared" si="134"/>
        <v>89.68</v>
      </c>
      <c r="CZ304">
        <f t="shared" si="135"/>
        <v>9.0399999999999991</v>
      </c>
      <c r="DA304">
        <f t="shared" si="136"/>
        <v>9.92</v>
      </c>
      <c r="DB304">
        <f t="shared" si="116"/>
        <v>0.44</v>
      </c>
      <c r="DC304">
        <f t="shared" si="117"/>
        <v>0</v>
      </c>
      <c r="DD304" t="s">
        <v>6</v>
      </c>
      <c r="DE304" t="s">
        <v>6</v>
      </c>
      <c r="DF304">
        <f t="shared" si="137"/>
        <v>35</v>
      </c>
      <c r="DG304">
        <f t="shared" si="138"/>
        <v>0</v>
      </c>
      <c r="DH304">
        <f t="shared" si="139"/>
        <v>0</v>
      </c>
      <c r="DI304">
        <f t="shared" si="133"/>
        <v>0</v>
      </c>
      <c r="DJ304">
        <f t="shared" si="140"/>
        <v>35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ROW(Source!A101)</f>
        <v>101</v>
      </c>
      <c r="B305">
        <v>92867283</v>
      </c>
      <c r="C305">
        <v>92868063</v>
      </c>
      <c r="D305">
        <v>49525620</v>
      </c>
      <c r="E305">
        <v>1</v>
      </c>
      <c r="F305">
        <v>1</v>
      </c>
      <c r="G305">
        <v>1</v>
      </c>
      <c r="H305">
        <v>3</v>
      </c>
      <c r="I305" t="s">
        <v>758</v>
      </c>
      <c r="J305" t="s">
        <v>759</v>
      </c>
      <c r="K305" t="s">
        <v>760</v>
      </c>
      <c r="L305">
        <v>1425</v>
      </c>
      <c r="N305">
        <v>1013</v>
      </c>
      <c r="O305" t="s">
        <v>51</v>
      </c>
      <c r="P305" t="s">
        <v>51</v>
      </c>
      <c r="Q305">
        <v>1</v>
      </c>
      <c r="W305">
        <v>0</v>
      </c>
      <c r="X305">
        <v>777401066</v>
      </c>
      <c r="Y305">
        <f t="shared" si="115"/>
        <v>1.4E-2</v>
      </c>
      <c r="AA305">
        <v>853.12</v>
      </c>
      <c r="AB305">
        <v>0</v>
      </c>
      <c r="AC305">
        <v>0</v>
      </c>
      <c r="AD305">
        <v>0</v>
      </c>
      <c r="AE305">
        <v>86</v>
      </c>
      <c r="AF305">
        <v>0</v>
      </c>
      <c r="AG305">
        <v>0</v>
      </c>
      <c r="AH305">
        <v>0</v>
      </c>
      <c r="AI305">
        <v>9.92</v>
      </c>
      <c r="AJ305">
        <v>1</v>
      </c>
      <c r="AK305">
        <v>1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1.4E-2</v>
      </c>
      <c r="AU305" t="s">
        <v>6</v>
      </c>
      <c r="AV305">
        <v>0</v>
      </c>
      <c r="AW305">
        <v>2</v>
      </c>
      <c r="AX305">
        <v>92868089</v>
      </c>
      <c r="AY305">
        <v>1</v>
      </c>
      <c r="AZ305">
        <v>0</v>
      </c>
      <c r="BA305">
        <v>296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ROUND(Y305*Source!I101,7)</f>
        <v>0.112</v>
      </c>
      <c r="CY305">
        <f t="shared" si="134"/>
        <v>853.12</v>
      </c>
      <c r="CZ305">
        <f t="shared" si="135"/>
        <v>86</v>
      </c>
      <c r="DA305">
        <f t="shared" si="136"/>
        <v>9.92</v>
      </c>
      <c r="DB305">
        <f t="shared" si="116"/>
        <v>1.2</v>
      </c>
      <c r="DC305">
        <f t="shared" si="117"/>
        <v>0</v>
      </c>
      <c r="DD305" t="s">
        <v>6</v>
      </c>
      <c r="DE305" t="s">
        <v>6</v>
      </c>
      <c r="DF305">
        <f t="shared" si="137"/>
        <v>96</v>
      </c>
      <c r="DG305">
        <f t="shared" si="138"/>
        <v>0</v>
      </c>
      <c r="DH305">
        <f t="shared" si="139"/>
        <v>0</v>
      </c>
      <c r="DI305">
        <f t="shared" si="133"/>
        <v>0</v>
      </c>
      <c r="DJ305">
        <f t="shared" si="140"/>
        <v>96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ROW(Source!A101)</f>
        <v>101</v>
      </c>
      <c r="B306">
        <v>92867283</v>
      </c>
      <c r="C306">
        <v>92868063</v>
      </c>
      <c r="D306">
        <v>49526657</v>
      </c>
      <c r="E306">
        <v>1</v>
      </c>
      <c r="F306">
        <v>1</v>
      </c>
      <c r="G306">
        <v>1</v>
      </c>
      <c r="H306">
        <v>3</v>
      </c>
      <c r="I306" t="s">
        <v>761</v>
      </c>
      <c r="J306" t="s">
        <v>762</v>
      </c>
      <c r="K306" t="s">
        <v>763</v>
      </c>
      <c r="L306">
        <v>1346</v>
      </c>
      <c r="N306">
        <v>1009</v>
      </c>
      <c r="O306" t="s">
        <v>289</v>
      </c>
      <c r="P306" t="s">
        <v>289</v>
      </c>
      <c r="Q306">
        <v>1</v>
      </c>
      <c r="W306">
        <v>0</v>
      </c>
      <c r="X306">
        <v>-1765249389</v>
      </c>
      <c r="Y306">
        <f t="shared" si="115"/>
        <v>1E-3</v>
      </c>
      <c r="AA306">
        <v>1319.86</v>
      </c>
      <c r="AB306">
        <v>0</v>
      </c>
      <c r="AC306">
        <v>0</v>
      </c>
      <c r="AD306">
        <v>0</v>
      </c>
      <c r="AE306">
        <v>133.05000000000001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1E-3</v>
      </c>
      <c r="AU306" t="s">
        <v>6</v>
      </c>
      <c r="AV306">
        <v>0</v>
      </c>
      <c r="AW306">
        <v>2</v>
      </c>
      <c r="AX306">
        <v>92868090</v>
      </c>
      <c r="AY306">
        <v>1</v>
      </c>
      <c r="AZ306">
        <v>0</v>
      </c>
      <c r="BA306">
        <v>297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ROUND(Y306*Source!I101,7)</f>
        <v>8.0000000000000002E-3</v>
      </c>
      <c r="CY306">
        <f t="shared" si="134"/>
        <v>1319.86</v>
      </c>
      <c r="CZ306">
        <f t="shared" si="135"/>
        <v>133.05000000000001</v>
      </c>
      <c r="DA306">
        <f t="shared" si="136"/>
        <v>9.92</v>
      </c>
      <c r="DB306">
        <f t="shared" si="116"/>
        <v>0.13</v>
      </c>
      <c r="DC306">
        <f t="shared" si="117"/>
        <v>0</v>
      </c>
      <c r="DD306" t="s">
        <v>6</v>
      </c>
      <c r="DE306" t="s">
        <v>6</v>
      </c>
      <c r="DF306">
        <f t="shared" si="137"/>
        <v>11</v>
      </c>
      <c r="DG306">
        <f t="shared" si="138"/>
        <v>0</v>
      </c>
      <c r="DH306">
        <f t="shared" si="139"/>
        <v>0</v>
      </c>
      <c r="DI306">
        <f t="shared" si="133"/>
        <v>0</v>
      </c>
      <c r="DJ306">
        <f t="shared" si="140"/>
        <v>11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ROW(Source!A101)</f>
        <v>101</v>
      </c>
      <c r="B307">
        <v>92867283</v>
      </c>
      <c r="C307">
        <v>92868063</v>
      </c>
      <c r="D307">
        <v>49540146</v>
      </c>
      <c r="E307">
        <v>1</v>
      </c>
      <c r="F307">
        <v>1</v>
      </c>
      <c r="G307">
        <v>1</v>
      </c>
      <c r="H307">
        <v>3</v>
      </c>
      <c r="I307" t="s">
        <v>764</v>
      </c>
      <c r="J307" t="s">
        <v>765</v>
      </c>
      <c r="K307" t="s">
        <v>766</v>
      </c>
      <c r="L307">
        <v>1348</v>
      </c>
      <c r="N307">
        <v>1009</v>
      </c>
      <c r="O307" t="s">
        <v>249</v>
      </c>
      <c r="P307" t="s">
        <v>249</v>
      </c>
      <c r="Q307">
        <v>1000</v>
      </c>
      <c r="W307">
        <v>0</v>
      </c>
      <c r="X307">
        <v>931010954</v>
      </c>
      <c r="Y307">
        <f t="shared" si="115"/>
        <v>1E-3</v>
      </c>
      <c r="AA307">
        <v>114080</v>
      </c>
      <c r="AB307">
        <v>0</v>
      </c>
      <c r="AC307">
        <v>0</v>
      </c>
      <c r="AD307">
        <v>0</v>
      </c>
      <c r="AE307">
        <v>11500</v>
      </c>
      <c r="AF307">
        <v>0</v>
      </c>
      <c r="AG307">
        <v>0</v>
      </c>
      <c r="AH307">
        <v>0</v>
      </c>
      <c r="AI307">
        <v>9.92</v>
      </c>
      <c r="AJ307">
        <v>1</v>
      </c>
      <c r="AK307">
        <v>1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1E-3</v>
      </c>
      <c r="AU307" t="s">
        <v>6</v>
      </c>
      <c r="AV307">
        <v>0</v>
      </c>
      <c r="AW307">
        <v>2</v>
      </c>
      <c r="AX307">
        <v>92868091</v>
      </c>
      <c r="AY307">
        <v>1</v>
      </c>
      <c r="AZ307">
        <v>0</v>
      </c>
      <c r="BA307">
        <v>298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ROUND(Y307*Source!I101,7)</f>
        <v>8.0000000000000002E-3</v>
      </c>
      <c r="CY307">
        <f t="shared" si="134"/>
        <v>114080</v>
      </c>
      <c r="CZ307">
        <f t="shared" si="135"/>
        <v>11500</v>
      </c>
      <c r="DA307">
        <f t="shared" si="136"/>
        <v>9.92</v>
      </c>
      <c r="DB307">
        <f t="shared" si="116"/>
        <v>11.5</v>
      </c>
      <c r="DC307">
        <f t="shared" si="117"/>
        <v>0</v>
      </c>
      <c r="DD307" t="s">
        <v>6</v>
      </c>
      <c r="DE307" t="s">
        <v>6</v>
      </c>
      <c r="DF307">
        <f t="shared" si="137"/>
        <v>913</v>
      </c>
      <c r="DG307">
        <f t="shared" si="138"/>
        <v>0</v>
      </c>
      <c r="DH307">
        <f t="shared" si="139"/>
        <v>0</v>
      </c>
      <c r="DI307">
        <f t="shared" si="133"/>
        <v>0</v>
      </c>
      <c r="DJ307">
        <f t="shared" si="140"/>
        <v>913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ROW(Source!A101)</f>
        <v>101</v>
      </c>
      <c r="B308">
        <v>92867283</v>
      </c>
      <c r="C308">
        <v>92868063</v>
      </c>
      <c r="D308">
        <v>49554585</v>
      </c>
      <c r="E308">
        <v>1</v>
      </c>
      <c r="F308">
        <v>1</v>
      </c>
      <c r="G308">
        <v>1</v>
      </c>
      <c r="H308">
        <v>3</v>
      </c>
      <c r="I308" t="s">
        <v>744</v>
      </c>
      <c r="J308" t="s">
        <v>745</v>
      </c>
      <c r="K308" t="s">
        <v>746</v>
      </c>
      <c r="L308">
        <v>1346</v>
      </c>
      <c r="N308">
        <v>1009</v>
      </c>
      <c r="O308" t="s">
        <v>289</v>
      </c>
      <c r="P308" t="s">
        <v>289</v>
      </c>
      <c r="Q308">
        <v>1</v>
      </c>
      <c r="W308">
        <v>0</v>
      </c>
      <c r="X308">
        <v>-211331552</v>
      </c>
      <c r="Y308">
        <f t="shared" si="115"/>
        <v>3.5999999999999997E-2</v>
      </c>
      <c r="AA308">
        <v>283.70999999999998</v>
      </c>
      <c r="AB308">
        <v>0</v>
      </c>
      <c r="AC308">
        <v>0</v>
      </c>
      <c r="AD308">
        <v>0</v>
      </c>
      <c r="AE308">
        <v>28.6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3.5999999999999997E-2</v>
      </c>
      <c r="AU308" t="s">
        <v>6</v>
      </c>
      <c r="AV308">
        <v>0</v>
      </c>
      <c r="AW308">
        <v>2</v>
      </c>
      <c r="AX308">
        <v>92868092</v>
      </c>
      <c r="AY308">
        <v>1</v>
      </c>
      <c r="AZ308">
        <v>0</v>
      </c>
      <c r="BA308">
        <v>299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ROUND(Y308*Source!I101,7)</f>
        <v>0.28799999999999998</v>
      </c>
      <c r="CY308">
        <f t="shared" si="134"/>
        <v>283.70999999999998</v>
      </c>
      <c r="CZ308">
        <f t="shared" si="135"/>
        <v>28.6</v>
      </c>
      <c r="DA308">
        <f t="shared" si="136"/>
        <v>9.92</v>
      </c>
      <c r="DB308">
        <f t="shared" si="116"/>
        <v>1.03</v>
      </c>
      <c r="DC308">
        <f t="shared" si="117"/>
        <v>0</v>
      </c>
      <c r="DD308" t="s">
        <v>6</v>
      </c>
      <c r="DE308" t="s">
        <v>6</v>
      </c>
      <c r="DF308">
        <f t="shared" si="137"/>
        <v>82</v>
      </c>
      <c r="DG308">
        <f t="shared" si="138"/>
        <v>0</v>
      </c>
      <c r="DH308">
        <f t="shared" si="139"/>
        <v>0</v>
      </c>
      <c r="DI308">
        <f t="shared" si="133"/>
        <v>0</v>
      </c>
      <c r="DJ308">
        <f t="shared" si="140"/>
        <v>82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ROW(Source!A101)</f>
        <v>101</v>
      </c>
      <c r="B309">
        <v>92867283</v>
      </c>
      <c r="C309">
        <v>92868063</v>
      </c>
      <c r="D309">
        <v>49554726</v>
      </c>
      <c r="E309">
        <v>1</v>
      </c>
      <c r="F309">
        <v>1</v>
      </c>
      <c r="G309">
        <v>1</v>
      </c>
      <c r="H309">
        <v>3</v>
      </c>
      <c r="I309" t="s">
        <v>767</v>
      </c>
      <c r="J309" t="s">
        <v>768</v>
      </c>
      <c r="K309" t="s">
        <v>769</v>
      </c>
      <c r="L309">
        <v>1346</v>
      </c>
      <c r="N309">
        <v>1009</v>
      </c>
      <c r="O309" t="s">
        <v>289</v>
      </c>
      <c r="P309" t="s">
        <v>289</v>
      </c>
      <c r="Q309">
        <v>1</v>
      </c>
      <c r="W309">
        <v>0</v>
      </c>
      <c r="X309">
        <v>-1682942728</v>
      </c>
      <c r="Y309">
        <f t="shared" si="115"/>
        <v>6.0000000000000001E-3</v>
      </c>
      <c r="AA309">
        <v>353.45</v>
      </c>
      <c r="AB309">
        <v>0</v>
      </c>
      <c r="AC309">
        <v>0</v>
      </c>
      <c r="AD309">
        <v>0</v>
      </c>
      <c r="AE309">
        <v>35.630000000000003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6.0000000000000001E-3</v>
      </c>
      <c r="AU309" t="s">
        <v>6</v>
      </c>
      <c r="AV309">
        <v>0</v>
      </c>
      <c r="AW309">
        <v>2</v>
      </c>
      <c r="AX309">
        <v>92868093</v>
      </c>
      <c r="AY309">
        <v>1</v>
      </c>
      <c r="AZ309">
        <v>0</v>
      </c>
      <c r="BA309">
        <v>300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ROUND(Y309*Source!I101,7)</f>
        <v>4.8000000000000001E-2</v>
      </c>
      <c r="CY309">
        <f t="shared" si="134"/>
        <v>353.45</v>
      </c>
      <c r="CZ309">
        <f t="shared" si="135"/>
        <v>35.630000000000003</v>
      </c>
      <c r="DA309">
        <f t="shared" si="136"/>
        <v>9.92</v>
      </c>
      <c r="DB309">
        <f t="shared" si="116"/>
        <v>0.21</v>
      </c>
      <c r="DC309">
        <f t="shared" si="117"/>
        <v>0</v>
      </c>
      <c r="DD309" t="s">
        <v>6</v>
      </c>
      <c r="DE309" t="s">
        <v>6</v>
      </c>
      <c r="DF309">
        <f t="shared" si="137"/>
        <v>17</v>
      </c>
      <c r="DG309">
        <f t="shared" si="138"/>
        <v>0</v>
      </c>
      <c r="DH309">
        <f t="shared" si="139"/>
        <v>0</v>
      </c>
      <c r="DI309">
        <f t="shared" si="133"/>
        <v>0</v>
      </c>
      <c r="DJ309">
        <f t="shared" si="140"/>
        <v>17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ROW(Source!A101)</f>
        <v>101</v>
      </c>
      <c r="B310">
        <v>92867283</v>
      </c>
      <c r="C310">
        <v>92868063</v>
      </c>
      <c r="D310">
        <v>49567929</v>
      </c>
      <c r="E310">
        <v>1</v>
      </c>
      <c r="F310">
        <v>1</v>
      </c>
      <c r="G310">
        <v>1</v>
      </c>
      <c r="H310">
        <v>3</v>
      </c>
      <c r="I310" t="s">
        <v>770</v>
      </c>
      <c r="J310" t="s">
        <v>771</v>
      </c>
      <c r="K310" t="s">
        <v>772</v>
      </c>
      <c r="L310">
        <v>1455</v>
      </c>
      <c r="N310">
        <v>1013</v>
      </c>
      <c r="O310" t="s">
        <v>112</v>
      </c>
      <c r="P310" t="s">
        <v>112</v>
      </c>
      <c r="Q310">
        <v>1</v>
      </c>
      <c r="W310">
        <v>0</v>
      </c>
      <c r="X310">
        <v>-979010618</v>
      </c>
      <c r="Y310">
        <f t="shared" si="115"/>
        <v>0.1</v>
      </c>
      <c r="AA310">
        <v>386.88</v>
      </c>
      <c r="AB310">
        <v>0</v>
      </c>
      <c r="AC310">
        <v>0</v>
      </c>
      <c r="AD310">
        <v>0</v>
      </c>
      <c r="AE310">
        <v>39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0.1</v>
      </c>
      <c r="AU310" t="s">
        <v>6</v>
      </c>
      <c r="AV310">
        <v>0</v>
      </c>
      <c r="AW310">
        <v>2</v>
      </c>
      <c r="AX310">
        <v>92868094</v>
      </c>
      <c r="AY310">
        <v>1</v>
      </c>
      <c r="AZ310">
        <v>0</v>
      </c>
      <c r="BA310">
        <v>301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ROUND(Y310*Source!I101,7)</f>
        <v>0.8</v>
      </c>
      <c r="CY310">
        <f t="shared" si="134"/>
        <v>386.88</v>
      </c>
      <c r="CZ310">
        <f t="shared" si="135"/>
        <v>39</v>
      </c>
      <c r="DA310">
        <f t="shared" si="136"/>
        <v>9.92</v>
      </c>
      <c r="DB310">
        <f t="shared" si="116"/>
        <v>3.9</v>
      </c>
      <c r="DC310">
        <f t="shared" si="117"/>
        <v>0</v>
      </c>
      <c r="DD310" t="s">
        <v>6</v>
      </c>
      <c r="DE310" t="s">
        <v>6</v>
      </c>
      <c r="DF310">
        <f t="shared" si="137"/>
        <v>310</v>
      </c>
      <c r="DG310">
        <f t="shared" si="138"/>
        <v>0</v>
      </c>
      <c r="DH310">
        <f t="shared" si="139"/>
        <v>0</v>
      </c>
      <c r="DI310">
        <f t="shared" si="133"/>
        <v>0</v>
      </c>
      <c r="DJ310">
        <f t="shared" si="140"/>
        <v>310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ROW(Source!A101)</f>
        <v>101</v>
      </c>
      <c r="B311">
        <v>92867283</v>
      </c>
      <c r="C311">
        <v>92868063</v>
      </c>
      <c r="D311">
        <v>49588925</v>
      </c>
      <c r="E311">
        <v>1</v>
      </c>
      <c r="F311">
        <v>1</v>
      </c>
      <c r="G311">
        <v>1</v>
      </c>
      <c r="H311">
        <v>3</v>
      </c>
      <c r="I311" t="s">
        <v>329</v>
      </c>
      <c r="J311" t="s">
        <v>331</v>
      </c>
      <c r="K311" t="s">
        <v>330</v>
      </c>
      <c r="L311">
        <v>1371</v>
      </c>
      <c r="N311">
        <v>1013</v>
      </c>
      <c r="O311" t="s">
        <v>23</v>
      </c>
      <c r="P311" t="s">
        <v>23</v>
      </c>
      <c r="Q311">
        <v>1</v>
      </c>
      <c r="W311">
        <v>0</v>
      </c>
      <c r="X311">
        <v>-1910580315</v>
      </c>
      <c r="Y311">
        <f t="shared" si="115"/>
        <v>0.375</v>
      </c>
      <c r="AA311">
        <v>297.39</v>
      </c>
      <c r="AB311">
        <v>0</v>
      </c>
      <c r="AC311">
        <v>0</v>
      </c>
      <c r="AD311">
        <v>0</v>
      </c>
      <c r="AE311">
        <v>46.25</v>
      </c>
      <c r="AF311">
        <v>0</v>
      </c>
      <c r="AG311">
        <v>0</v>
      </c>
      <c r="AH311">
        <v>0</v>
      </c>
      <c r="AI311">
        <v>6.43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6</v>
      </c>
      <c r="AT311">
        <v>0.375</v>
      </c>
      <c r="AU311" t="s">
        <v>6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6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ROUND(Y311*Source!I101,7)</f>
        <v>3</v>
      </c>
      <c r="CY311">
        <f t="shared" si="134"/>
        <v>297.39</v>
      </c>
      <c r="CZ311">
        <f t="shared" si="135"/>
        <v>46.25</v>
      </c>
      <c r="DA311">
        <f t="shared" si="136"/>
        <v>6.43</v>
      </c>
      <c r="DB311">
        <f t="shared" si="116"/>
        <v>17.34</v>
      </c>
      <c r="DC311">
        <f t="shared" si="117"/>
        <v>0</v>
      </c>
      <c r="DD311" t="s">
        <v>6</v>
      </c>
      <c r="DE311" t="s">
        <v>6</v>
      </c>
      <c r="DF311">
        <f t="shared" si="137"/>
        <v>891</v>
      </c>
      <c r="DG311">
        <f t="shared" si="138"/>
        <v>0</v>
      </c>
      <c r="DH311">
        <f t="shared" si="139"/>
        <v>0</v>
      </c>
      <c r="DI311">
        <f t="shared" si="133"/>
        <v>0</v>
      </c>
      <c r="DJ311">
        <f t="shared" si="140"/>
        <v>891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ROW(Source!A101)</f>
        <v>101</v>
      </c>
      <c r="B312">
        <v>92867283</v>
      </c>
      <c r="C312">
        <v>92868063</v>
      </c>
      <c r="D312">
        <v>49588926</v>
      </c>
      <c r="E312">
        <v>1</v>
      </c>
      <c r="F312">
        <v>1</v>
      </c>
      <c r="G312">
        <v>1</v>
      </c>
      <c r="H312">
        <v>3</v>
      </c>
      <c r="I312" t="s">
        <v>325</v>
      </c>
      <c r="J312" t="s">
        <v>327</v>
      </c>
      <c r="K312" t="s">
        <v>326</v>
      </c>
      <c r="L312">
        <v>1371</v>
      </c>
      <c r="N312">
        <v>1013</v>
      </c>
      <c r="O312" t="s">
        <v>23</v>
      </c>
      <c r="P312" t="s">
        <v>23</v>
      </c>
      <c r="Q312">
        <v>1</v>
      </c>
      <c r="W312">
        <v>0</v>
      </c>
      <c r="X312">
        <v>-803392575</v>
      </c>
      <c r="Y312">
        <f t="shared" si="115"/>
        <v>0.125</v>
      </c>
      <c r="AA312">
        <v>269.74</v>
      </c>
      <c r="AB312">
        <v>0</v>
      </c>
      <c r="AC312">
        <v>0</v>
      </c>
      <c r="AD312">
        <v>0</v>
      </c>
      <c r="AE312">
        <v>41.95</v>
      </c>
      <c r="AF312">
        <v>0</v>
      </c>
      <c r="AG312">
        <v>0</v>
      </c>
      <c r="AH312">
        <v>0</v>
      </c>
      <c r="AI312">
        <v>6.43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6</v>
      </c>
      <c r="AT312">
        <v>0.125</v>
      </c>
      <c r="AU312" t="s">
        <v>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ROUND(Y312*Source!I101,7)</f>
        <v>1</v>
      </c>
      <c r="CY312">
        <f t="shared" si="134"/>
        <v>269.74</v>
      </c>
      <c r="CZ312">
        <f t="shared" si="135"/>
        <v>41.95</v>
      </c>
      <c r="DA312">
        <f t="shared" si="136"/>
        <v>6.43</v>
      </c>
      <c r="DB312">
        <f t="shared" si="116"/>
        <v>5.24</v>
      </c>
      <c r="DC312">
        <f t="shared" si="117"/>
        <v>0</v>
      </c>
      <c r="DD312" t="s">
        <v>6</v>
      </c>
      <c r="DE312" t="s">
        <v>6</v>
      </c>
      <c r="DF312">
        <f t="shared" si="137"/>
        <v>270</v>
      </c>
      <c r="DG312">
        <f t="shared" si="138"/>
        <v>0</v>
      </c>
      <c r="DH312">
        <f t="shared" si="139"/>
        <v>0</v>
      </c>
      <c r="DI312">
        <f t="shared" si="133"/>
        <v>0</v>
      </c>
      <c r="DJ312">
        <f t="shared" si="140"/>
        <v>270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ROW(Source!A101)</f>
        <v>101</v>
      </c>
      <c r="B313">
        <v>92867283</v>
      </c>
      <c r="C313">
        <v>92868063</v>
      </c>
      <c r="D313">
        <v>49590506</v>
      </c>
      <c r="E313">
        <v>1</v>
      </c>
      <c r="F313">
        <v>1</v>
      </c>
      <c r="G313">
        <v>1</v>
      </c>
      <c r="H313">
        <v>3</v>
      </c>
      <c r="I313" t="s">
        <v>337</v>
      </c>
      <c r="J313" t="s">
        <v>339</v>
      </c>
      <c r="K313" t="s">
        <v>338</v>
      </c>
      <c r="L313">
        <v>1371</v>
      </c>
      <c r="N313">
        <v>1013</v>
      </c>
      <c r="O313" t="s">
        <v>23</v>
      </c>
      <c r="P313" t="s">
        <v>23</v>
      </c>
      <c r="Q313">
        <v>1</v>
      </c>
      <c r="W313">
        <v>0</v>
      </c>
      <c r="X313">
        <v>1570042145</v>
      </c>
      <c r="Y313">
        <f t="shared" si="115"/>
        <v>0.25</v>
      </c>
      <c r="AA313">
        <v>1833.13</v>
      </c>
      <c r="AB313">
        <v>0</v>
      </c>
      <c r="AC313">
        <v>0</v>
      </c>
      <c r="AD313">
        <v>0</v>
      </c>
      <c r="AE313">
        <v>285.08999999999997</v>
      </c>
      <c r="AF313">
        <v>0</v>
      </c>
      <c r="AG313">
        <v>0</v>
      </c>
      <c r="AH313">
        <v>0</v>
      </c>
      <c r="AI313">
        <v>6.43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6</v>
      </c>
      <c r="AT313">
        <v>0.25</v>
      </c>
      <c r="AU313" t="s">
        <v>6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ROUND(Y313*Source!I101,7)</f>
        <v>2</v>
      </c>
      <c r="CY313">
        <f t="shared" si="134"/>
        <v>1833.13</v>
      </c>
      <c r="CZ313">
        <f t="shared" si="135"/>
        <v>285.08999999999997</v>
      </c>
      <c r="DA313">
        <f t="shared" si="136"/>
        <v>6.43</v>
      </c>
      <c r="DB313">
        <f t="shared" si="116"/>
        <v>71.27</v>
      </c>
      <c r="DC313">
        <f t="shared" si="117"/>
        <v>0</v>
      </c>
      <c r="DD313" t="s">
        <v>6</v>
      </c>
      <c r="DE313" t="s">
        <v>6</v>
      </c>
      <c r="DF313">
        <f t="shared" si="137"/>
        <v>3666</v>
      </c>
      <c r="DG313">
        <f t="shared" si="138"/>
        <v>0</v>
      </c>
      <c r="DH313">
        <f t="shared" si="139"/>
        <v>0</v>
      </c>
      <c r="DI313">
        <f t="shared" si="133"/>
        <v>0</v>
      </c>
      <c r="DJ313">
        <f t="shared" si="140"/>
        <v>3666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ROW(Source!A101)</f>
        <v>101</v>
      </c>
      <c r="B314">
        <v>92867283</v>
      </c>
      <c r="C314">
        <v>92868063</v>
      </c>
      <c r="D314">
        <v>49591839</v>
      </c>
      <c r="E314">
        <v>1</v>
      </c>
      <c r="F314">
        <v>1</v>
      </c>
      <c r="G314">
        <v>1</v>
      </c>
      <c r="H314">
        <v>3</v>
      </c>
      <c r="I314" t="s">
        <v>333</v>
      </c>
      <c r="J314" t="s">
        <v>335</v>
      </c>
      <c r="K314" t="s">
        <v>334</v>
      </c>
      <c r="L314">
        <v>1371</v>
      </c>
      <c r="N314">
        <v>1013</v>
      </c>
      <c r="O314" t="s">
        <v>23</v>
      </c>
      <c r="P314" t="s">
        <v>23</v>
      </c>
      <c r="Q314">
        <v>1</v>
      </c>
      <c r="W314">
        <v>0</v>
      </c>
      <c r="X314">
        <v>-965149613</v>
      </c>
      <c r="Y314">
        <f t="shared" si="115"/>
        <v>0.25</v>
      </c>
      <c r="AA314">
        <v>1878.14</v>
      </c>
      <c r="AB314">
        <v>0</v>
      </c>
      <c r="AC314">
        <v>0</v>
      </c>
      <c r="AD314">
        <v>0</v>
      </c>
      <c r="AE314">
        <v>292.08999999999997</v>
      </c>
      <c r="AF314">
        <v>0</v>
      </c>
      <c r="AG314">
        <v>0</v>
      </c>
      <c r="AH314">
        <v>0</v>
      </c>
      <c r="AI314">
        <v>6.43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6</v>
      </c>
      <c r="AT314">
        <v>0.25</v>
      </c>
      <c r="AU314" t="s">
        <v>6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ROUND(Y314*Source!I101,7)</f>
        <v>2</v>
      </c>
      <c r="CY314">
        <f t="shared" si="134"/>
        <v>1878.14</v>
      </c>
      <c r="CZ314">
        <f t="shared" si="135"/>
        <v>292.08999999999997</v>
      </c>
      <c r="DA314">
        <f t="shared" si="136"/>
        <v>6.43</v>
      </c>
      <c r="DB314">
        <f t="shared" si="116"/>
        <v>73.02</v>
      </c>
      <c r="DC314">
        <f t="shared" si="117"/>
        <v>0</v>
      </c>
      <c r="DD314" t="s">
        <v>6</v>
      </c>
      <c r="DE314" t="s">
        <v>6</v>
      </c>
      <c r="DF314">
        <f t="shared" si="137"/>
        <v>3756</v>
      </c>
      <c r="DG314">
        <f t="shared" si="138"/>
        <v>0</v>
      </c>
      <c r="DH314">
        <f t="shared" si="139"/>
        <v>0</v>
      </c>
      <c r="DI314">
        <f t="shared" si="133"/>
        <v>0</v>
      </c>
      <c r="DJ314">
        <f t="shared" si="140"/>
        <v>3756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ROW(Source!A101)</f>
        <v>101</v>
      </c>
      <c r="B315">
        <v>92867283</v>
      </c>
      <c r="C315">
        <v>92868063</v>
      </c>
      <c r="D315">
        <v>49515638</v>
      </c>
      <c r="E315">
        <v>70</v>
      </c>
      <c r="F315">
        <v>1</v>
      </c>
      <c r="G315">
        <v>1</v>
      </c>
      <c r="H315">
        <v>3</v>
      </c>
      <c r="I315" t="s">
        <v>529</v>
      </c>
      <c r="J315" t="s">
        <v>6</v>
      </c>
      <c r="K315" t="s">
        <v>530</v>
      </c>
      <c r="L315">
        <v>1374</v>
      </c>
      <c r="N315">
        <v>1013</v>
      </c>
      <c r="O315" t="s">
        <v>531</v>
      </c>
      <c r="P315" t="s">
        <v>531</v>
      </c>
      <c r="Q315">
        <v>1</v>
      </c>
      <c r="W315">
        <v>0</v>
      </c>
      <c r="X315">
        <v>-1731369543</v>
      </c>
      <c r="Y315">
        <f t="shared" si="115"/>
        <v>0.25</v>
      </c>
      <c r="AA315">
        <v>9.92</v>
      </c>
      <c r="AB315">
        <v>0</v>
      </c>
      <c r="AC315">
        <v>0</v>
      </c>
      <c r="AD315">
        <v>0</v>
      </c>
      <c r="AE315">
        <v>1</v>
      </c>
      <c r="AF315">
        <v>0</v>
      </c>
      <c r="AG315">
        <v>0</v>
      </c>
      <c r="AH315">
        <v>0</v>
      </c>
      <c r="AI315">
        <v>9.92</v>
      </c>
      <c r="AJ315">
        <v>1</v>
      </c>
      <c r="AK315">
        <v>1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0.25</v>
      </c>
      <c r="AU315" t="s">
        <v>6</v>
      </c>
      <c r="AV315">
        <v>0</v>
      </c>
      <c r="AW315">
        <v>2</v>
      </c>
      <c r="AX315">
        <v>92868095</v>
      </c>
      <c r="AY315">
        <v>1</v>
      </c>
      <c r="AZ315">
        <v>0</v>
      </c>
      <c r="BA315">
        <v>302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ROUND(Y315*Source!I101,7)</f>
        <v>2</v>
      </c>
      <c r="CY315">
        <f t="shared" si="134"/>
        <v>9.92</v>
      </c>
      <c r="CZ315">
        <f t="shared" si="135"/>
        <v>1</v>
      </c>
      <c r="DA315">
        <f t="shared" si="136"/>
        <v>9.92</v>
      </c>
      <c r="DB315">
        <f t="shared" si="116"/>
        <v>0.25</v>
      </c>
      <c r="DC315">
        <f t="shared" si="117"/>
        <v>0</v>
      </c>
      <c r="DD315" t="s">
        <v>6</v>
      </c>
      <c r="DE315" t="s">
        <v>6</v>
      </c>
      <c r="DF315">
        <f t="shared" si="137"/>
        <v>20</v>
      </c>
      <c r="DG315">
        <f t="shared" si="138"/>
        <v>0</v>
      </c>
      <c r="DH315">
        <f t="shared" si="139"/>
        <v>0</v>
      </c>
      <c r="DI315">
        <f t="shared" si="133"/>
        <v>0</v>
      </c>
      <c r="DJ315">
        <f t="shared" si="140"/>
        <v>20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ROW(Source!A106)</f>
        <v>106</v>
      </c>
      <c r="B316">
        <v>92867283</v>
      </c>
      <c r="C316">
        <v>92868100</v>
      </c>
      <c r="D316">
        <v>49510767</v>
      </c>
      <c r="E316">
        <v>70</v>
      </c>
      <c r="F316">
        <v>1</v>
      </c>
      <c r="G316">
        <v>1</v>
      </c>
      <c r="H316">
        <v>1</v>
      </c>
      <c r="I316" t="s">
        <v>523</v>
      </c>
      <c r="J316" t="s">
        <v>6</v>
      </c>
      <c r="K316" t="s">
        <v>524</v>
      </c>
      <c r="L316">
        <v>1191</v>
      </c>
      <c r="N316">
        <v>1013</v>
      </c>
      <c r="O316" t="s">
        <v>525</v>
      </c>
      <c r="P316" t="s">
        <v>525</v>
      </c>
      <c r="Q316">
        <v>1</v>
      </c>
      <c r="W316">
        <v>0</v>
      </c>
      <c r="X316">
        <v>-1936699058</v>
      </c>
      <c r="Y316">
        <f t="shared" si="115"/>
        <v>34.56</v>
      </c>
      <c r="AA316">
        <v>0</v>
      </c>
      <c r="AB316">
        <v>0</v>
      </c>
      <c r="AC316">
        <v>0</v>
      </c>
      <c r="AD316">
        <v>444.91</v>
      </c>
      <c r="AE316">
        <v>0</v>
      </c>
      <c r="AF316">
        <v>0</v>
      </c>
      <c r="AG316">
        <v>0</v>
      </c>
      <c r="AH316">
        <v>9.92</v>
      </c>
      <c r="AI316">
        <v>1</v>
      </c>
      <c r="AJ316">
        <v>1</v>
      </c>
      <c r="AK316">
        <v>1</v>
      </c>
      <c r="AL316">
        <v>44.85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34.56</v>
      </c>
      <c r="AU316" t="s">
        <v>6</v>
      </c>
      <c r="AV316">
        <v>1</v>
      </c>
      <c r="AW316">
        <v>2</v>
      </c>
      <c r="AX316">
        <v>92868111</v>
      </c>
      <c r="AY316">
        <v>1</v>
      </c>
      <c r="AZ316">
        <v>0</v>
      </c>
      <c r="BA316">
        <v>303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ROUND(AT316*Source!I106*AH316*AL316,0)</f>
        <v>154</v>
      </c>
      <c r="CV316">
        <f>ROUND(Y316*Source!I106,7)</f>
        <v>0.34560000000000002</v>
      </c>
      <c r="CW316">
        <v>0</v>
      </c>
      <c r="CX316">
        <f>ROUND(Y316*Source!I106,7)</f>
        <v>0.34560000000000002</v>
      </c>
      <c r="CY316">
        <f>AD316</f>
        <v>444.91</v>
      </c>
      <c r="CZ316">
        <f>AH316</f>
        <v>9.92</v>
      </c>
      <c r="DA316">
        <f>AL316</f>
        <v>44.85</v>
      </c>
      <c r="DB316">
        <f t="shared" si="116"/>
        <v>342.84</v>
      </c>
      <c r="DC316">
        <f t="shared" si="117"/>
        <v>0</v>
      </c>
      <c r="DD316" t="s">
        <v>6</v>
      </c>
      <c r="DE316" t="s">
        <v>6</v>
      </c>
      <c r="DF316">
        <f>ROUND(ROUND(AE316,0)*CX316,0)</f>
        <v>0</v>
      </c>
      <c r="DG316">
        <f t="shared" si="138"/>
        <v>0</v>
      </c>
      <c r="DH316">
        <f t="shared" si="139"/>
        <v>0</v>
      </c>
      <c r="DI316">
        <f>ROUND(ROUND(AH316*AL316,0)*CX316,0)</f>
        <v>154</v>
      </c>
      <c r="DJ316">
        <f>DI316</f>
        <v>154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ROW(Source!A106)</f>
        <v>106</v>
      </c>
      <c r="B317">
        <v>92867283</v>
      </c>
      <c r="C317">
        <v>92868100</v>
      </c>
      <c r="D317">
        <v>49510905</v>
      </c>
      <c r="E317">
        <v>70</v>
      </c>
      <c r="F317">
        <v>1</v>
      </c>
      <c r="G317">
        <v>1</v>
      </c>
      <c r="H317">
        <v>1</v>
      </c>
      <c r="I317" t="s">
        <v>537</v>
      </c>
      <c r="J317" t="s">
        <v>6</v>
      </c>
      <c r="K317" t="s">
        <v>538</v>
      </c>
      <c r="L317">
        <v>1191</v>
      </c>
      <c r="N317">
        <v>1013</v>
      </c>
      <c r="O317" t="s">
        <v>525</v>
      </c>
      <c r="P317" t="s">
        <v>525</v>
      </c>
      <c r="Q317">
        <v>1</v>
      </c>
      <c r="W317">
        <v>0</v>
      </c>
      <c r="X317">
        <v>-1417349443</v>
      </c>
      <c r="Y317">
        <f t="shared" si="115"/>
        <v>0.05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0.05</v>
      </c>
      <c r="AU317" t="s">
        <v>6</v>
      </c>
      <c r="AV317">
        <v>2</v>
      </c>
      <c r="AW317">
        <v>2</v>
      </c>
      <c r="AX317">
        <v>92868112</v>
      </c>
      <c r="AY317">
        <v>1</v>
      </c>
      <c r="AZ317">
        <v>0</v>
      </c>
      <c r="BA317">
        <v>304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ROUND(Y317*Source!I106,7)</f>
        <v>5.0000000000000001E-4</v>
      </c>
      <c r="CY317">
        <f>AD317</f>
        <v>0</v>
      </c>
      <c r="CZ317">
        <f>AH317</f>
        <v>0</v>
      </c>
      <c r="DA317">
        <f>AL317</f>
        <v>1</v>
      </c>
      <c r="DB317">
        <f t="shared" si="116"/>
        <v>0</v>
      </c>
      <c r="DC317">
        <f t="shared" si="117"/>
        <v>0</v>
      </c>
      <c r="DD317" t="s">
        <v>6</v>
      </c>
      <c r="DE317" t="s">
        <v>6</v>
      </c>
      <c r="DF317">
        <f>ROUND(ROUND(AE317,0)*CX317,0)</f>
        <v>0</v>
      </c>
      <c r="DG317">
        <f t="shared" si="138"/>
        <v>0</v>
      </c>
      <c r="DH317">
        <f>ROUND(ROUND(AG317*AK317,0)*CX317,0)</f>
        <v>0</v>
      </c>
      <c r="DI317">
        <f t="shared" ref="DI317:DI325" si="141">ROUND(ROUND(AH317,0)*CX317,0)</f>
        <v>0</v>
      </c>
      <c r="DJ317">
        <f>DI317</f>
        <v>0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ROW(Source!A106)</f>
        <v>106</v>
      </c>
      <c r="B318">
        <v>92867283</v>
      </c>
      <c r="C318">
        <v>92868100</v>
      </c>
      <c r="D318">
        <v>49672573</v>
      </c>
      <c r="E318">
        <v>1</v>
      </c>
      <c r="F318">
        <v>1</v>
      </c>
      <c r="G318">
        <v>1</v>
      </c>
      <c r="H318">
        <v>2</v>
      </c>
      <c r="I318" t="s">
        <v>563</v>
      </c>
      <c r="J318" t="s">
        <v>564</v>
      </c>
      <c r="K318" t="s">
        <v>565</v>
      </c>
      <c r="L318">
        <v>1367</v>
      </c>
      <c r="N318">
        <v>1011</v>
      </c>
      <c r="O318" t="s">
        <v>542</v>
      </c>
      <c r="P318" t="s">
        <v>542</v>
      </c>
      <c r="Q318">
        <v>1</v>
      </c>
      <c r="W318">
        <v>0</v>
      </c>
      <c r="X318">
        <v>-430484415</v>
      </c>
      <c r="Y318">
        <f t="shared" si="115"/>
        <v>0.03</v>
      </c>
      <c r="AA318">
        <v>0</v>
      </c>
      <c r="AB318">
        <v>1814.09</v>
      </c>
      <c r="AC318">
        <v>605.48</v>
      </c>
      <c r="AD318">
        <v>0</v>
      </c>
      <c r="AE318">
        <v>0</v>
      </c>
      <c r="AF318">
        <v>115.4</v>
      </c>
      <c r="AG318">
        <v>13.5</v>
      </c>
      <c r="AH318">
        <v>0</v>
      </c>
      <c r="AI318">
        <v>1</v>
      </c>
      <c r="AJ318">
        <v>15.72</v>
      </c>
      <c r="AK318">
        <v>44.85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0.03</v>
      </c>
      <c r="AU318" t="s">
        <v>6</v>
      </c>
      <c r="AV318">
        <v>0</v>
      </c>
      <c r="AW318">
        <v>2</v>
      </c>
      <c r="AX318">
        <v>92868113</v>
      </c>
      <c r="AY318">
        <v>1</v>
      </c>
      <c r="AZ318">
        <v>0</v>
      </c>
      <c r="BA318">
        <v>305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ROUND(Y318*Source!I106*DO318,7)</f>
        <v>0</v>
      </c>
      <c r="CX318">
        <f>ROUND(Y318*Source!I106,7)</f>
        <v>2.9999999999999997E-4</v>
      </c>
      <c r="CY318">
        <f>AB318</f>
        <v>1814.09</v>
      </c>
      <c r="CZ318">
        <f>AF318</f>
        <v>115.4</v>
      </c>
      <c r="DA318">
        <f>AJ318</f>
        <v>15.72</v>
      </c>
      <c r="DB318">
        <f t="shared" si="116"/>
        <v>3.46</v>
      </c>
      <c r="DC318">
        <f t="shared" si="117"/>
        <v>0.41</v>
      </c>
      <c r="DD318" t="s">
        <v>6</v>
      </c>
      <c r="DE318" t="s">
        <v>6</v>
      </c>
      <c r="DF318">
        <f>ROUND(ROUND(AE318,0)*CX318,0)</f>
        <v>0</v>
      </c>
      <c r="DG318">
        <f>ROUND(ROUND(AF318*AJ318,0)*CX318,0)</f>
        <v>1</v>
      </c>
      <c r="DH318">
        <f>ROUND(ROUND(AG318*AK318,0)*CX318,0)</f>
        <v>0</v>
      </c>
      <c r="DI318">
        <f t="shared" si="141"/>
        <v>0</v>
      </c>
      <c r="DJ318">
        <f>DG318</f>
        <v>1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ROW(Source!A106)</f>
        <v>106</v>
      </c>
      <c r="B319">
        <v>92867283</v>
      </c>
      <c r="C319">
        <v>92868100</v>
      </c>
      <c r="D319">
        <v>49673503</v>
      </c>
      <c r="E319">
        <v>1</v>
      </c>
      <c r="F319">
        <v>1</v>
      </c>
      <c r="G319">
        <v>1</v>
      </c>
      <c r="H319">
        <v>2</v>
      </c>
      <c r="I319" t="s">
        <v>539</v>
      </c>
      <c r="J319" t="s">
        <v>540</v>
      </c>
      <c r="K319" t="s">
        <v>541</v>
      </c>
      <c r="L319">
        <v>1367</v>
      </c>
      <c r="N319">
        <v>1011</v>
      </c>
      <c r="O319" t="s">
        <v>542</v>
      </c>
      <c r="P319" t="s">
        <v>542</v>
      </c>
      <c r="Q319">
        <v>1</v>
      </c>
      <c r="W319">
        <v>0</v>
      </c>
      <c r="X319">
        <v>509054691</v>
      </c>
      <c r="Y319">
        <f t="shared" si="115"/>
        <v>0.02</v>
      </c>
      <c r="AA319">
        <v>0</v>
      </c>
      <c r="AB319">
        <v>1032.96</v>
      </c>
      <c r="AC319">
        <v>520.26</v>
      </c>
      <c r="AD319">
        <v>0</v>
      </c>
      <c r="AE319">
        <v>0</v>
      </c>
      <c r="AF319">
        <v>65.709999999999994</v>
      </c>
      <c r="AG319">
        <v>11.6</v>
      </c>
      <c r="AH319">
        <v>0</v>
      </c>
      <c r="AI319">
        <v>1</v>
      </c>
      <c r="AJ319">
        <v>15.72</v>
      </c>
      <c r="AK319">
        <v>44.85</v>
      </c>
      <c r="AL319">
        <v>1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0.02</v>
      </c>
      <c r="AU319" t="s">
        <v>6</v>
      </c>
      <c r="AV319">
        <v>0</v>
      </c>
      <c r="AW319">
        <v>2</v>
      </c>
      <c r="AX319">
        <v>92868114</v>
      </c>
      <c r="AY319">
        <v>1</v>
      </c>
      <c r="AZ319">
        <v>0</v>
      </c>
      <c r="BA319">
        <v>306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ROUND(Y319*Source!I106*DO319,7)</f>
        <v>0</v>
      </c>
      <c r="CX319">
        <f>ROUND(Y319*Source!I106,7)</f>
        <v>2.0000000000000001E-4</v>
      </c>
      <c r="CY319">
        <f>AB319</f>
        <v>1032.96</v>
      </c>
      <c r="CZ319">
        <f>AF319</f>
        <v>65.709999999999994</v>
      </c>
      <c r="DA319">
        <f>AJ319</f>
        <v>15.72</v>
      </c>
      <c r="DB319">
        <f t="shared" si="116"/>
        <v>1.31</v>
      </c>
      <c r="DC319">
        <f t="shared" si="117"/>
        <v>0.23</v>
      </c>
      <c r="DD319" t="s">
        <v>6</v>
      </c>
      <c r="DE319" t="s">
        <v>6</v>
      </c>
      <c r="DF319">
        <f>ROUND(ROUND(AE319,0)*CX319,0)</f>
        <v>0</v>
      </c>
      <c r="DG319">
        <f>ROUND(ROUND(AF319*AJ319,0)*CX319,0)</f>
        <v>0</v>
      </c>
      <c r="DH319">
        <f>ROUND(ROUND(AG319*AK319,0)*CX319,0)</f>
        <v>0</v>
      </c>
      <c r="DI319">
        <f t="shared" si="141"/>
        <v>0</v>
      </c>
      <c r="DJ319">
        <f>DG319</f>
        <v>0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ROW(Source!A106)</f>
        <v>106</v>
      </c>
      <c r="B320">
        <v>92867283</v>
      </c>
      <c r="C320">
        <v>92868100</v>
      </c>
      <c r="D320">
        <v>49523481</v>
      </c>
      <c r="E320">
        <v>1</v>
      </c>
      <c r="F320">
        <v>1</v>
      </c>
      <c r="G320">
        <v>1</v>
      </c>
      <c r="H320">
        <v>3</v>
      </c>
      <c r="I320" t="s">
        <v>755</v>
      </c>
      <c r="J320" t="s">
        <v>756</v>
      </c>
      <c r="K320" t="s">
        <v>757</v>
      </c>
      <c r="L320">
        <v>1346</v>
      </c>
      <c r="N320">
        <v>1009</v>
      </c>
      <c r="O320" t="s">
        <v>289</v>
      </c>
      <c r="P320" t="s">
        <v>289</v>
      </c>
      <c r="Q320">
        <v>1</v>
      </c>
      <c r="W320">
        <v>0</v>
      </c>
      <c r="X320">
        <v>1682799448</v>
      </c>
      <c r="Y320">
        <f t="shared" si="115"/>
        <v>0.11</v>
      </c>
      <c r="AA320">
        <v>301.57</v>
      </c>
      <c r="AB320">
        <v>0</v>
      </c>
      <c r="AC320">
        <v>0</v>
      </c>
      <c r="AD320">
        <v>0</v>
      </c>
      <c r="AE320">
        <v>30.4</v>
      </c>
      <c r="AF320">
        <v>0</v>
      </c>
      <c r="AG320">
        <v>0</v>
      </c>
      <c r="AH320">
        <v>0</v>
      </c>
      <c r="AI320">
        <v>9.92</v>
      </c>
      <c r="AJ320">
        <v>1</v>
      </c>
      <c r="AK320">
        <v>1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0.11</v>
      </c>
      <c r="AU320" t="s">
        <v>6</v>
      </c>
      <c r="AV320">
        <v>0</v>
      </c>
      <c r="AW320">
        <v>2</v>
      </c>
      <c r="AX320">
        <v>92868115</v>
      </c>
      <c r="AY320">
        <v>1</v>
      </c>
      <c r="AZ320">
        <v>0</v>
      </c>
      <c r="BA320">
        <v>307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ROUND(Y320*Source!I106,7)</f>
        <v>1.1000000000000001E-3</v>
      </c>
      <c r="CY320">
        <f t="shared" ref="CY320:CY325" si="142">AA320</f>
        <v>301.57</v>
      </c>
      <c r="CZ320">
        <f t="shared" ref="CZ320:CZ325" si="143">AE320</f>
        <v>30.4</v>
      </c>
      <c r="DA320">
        <f t="shared" ref="DA320:DA325" si="144">AI320</f>
        <v>9.92</v>
      </c>
      <c r="DB320">
        <f t="shared" si="116"/>
        <v>3.34</v>
      </c>
      <c r="DC320">
        <f t="shared" si="117"/>
        <v>0</v>
      </c>
      <c r="DD320" t="s">
        <v>6</v>
      </c>
      <c r="DE320" t="s">
        <v>6</v>
      </c>
      <c r="DF320">
        <f t="shared" ref="DF320:DF325" si="145">ROUND(ROUND(AE320*AI320,0)*CX320,0)</f>
        <v>0</v>
      </c>
      <c r="DG320">
        <f t="shared" ref="DG320:DG327" si="146">ROUND(ROUND(AF320,0)*CX320,0)</f>
        <v>0</v>
      </c>
      <c r="DH320">
        <f t="shared" ref="DH320:DH326" si="147">ROUND(ROUND(AG320,0)*CX320,0)</f>
        <v>0</v>
      </c>
      <c r="DI320">
        <f t="shared" si="141"/>
        <v>0</v>
      </c>
      <c r="DJ320">
        <f t="shared" ref="DJ320:DJ325" si="148">DF320</f>
        <v>0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ROW(Source!A106)</f>
        <v>106</v>
      </c>
      <c r="B321">
        <v>92867283</v>
      </c>
      <c r="C321">
        <v>92868100</v>
      </c>
      <c r="D321">
        <v>49525620</v>
      </c>
      <c r="E321">
        <v>1</v>
      </c>
      <c r="F321">
        <v>1</v>
      </c>
      <c r="G321">
        <v>1</v>
      </c>
      <c r="H321">
        <v>3</v>
      </c>
      <c r="I321" t="s">
        <v>758</v>
      </c>
      <c r="J321" t="s">
        <v>759</v>
      </c>
      <c r="K321" t="s">
        <v>760</v>
      </c>
      <c r="L321">
        <v>1425</v>
      </c>
      <c r="N321">
        <v>1013</v>
      </c>
      <c r="O321" t="s">
        <v>51</v>
      </c>
      <c r="P321" t="s">
        <v>51</v>
      </c>
      <c r="Q321">
        <v>1</v>
      </c>
      <c r="W321">
        <v>0</v>
      </c>
      <c r="X321">
        <v>777401066</v>
      </c>
      <c r="Y321">
        <f t="shared" ref="Y321:Y385" si="149">AT321</f>
        <v>1.02</v>
      </c>
      <c r="AA321">
        <v>853.12</v>
      </c>
      <c r="AB321">
        <v>0</v>
      </c>
      <c r="AC321">
        <v>0</v>
      </c>
      <c r="AD321">
        <v>0</v>
      </c>
      <c r="AE321">
        <v>86</v>
      </c>
      <c r="AF321">
        <v>0</v>
      </c>
      <c r="AG321">
        <v>0</v>
      </c>
      <c r="AH321">
        <v>0</v>
      </c>
      <c r="AI321">
        <v>9.92</v>
      </c>
      <c r="AJ321">
        <v>1</v>
      </c>
      <c r="AK321">
        <v>1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1.02</v>
      </c>
      <c r="AU321" t="s">
        <v>6</v>
      </c>
      <c r="AV321">
        <v>0</v>
      </c>
      <c r="AW321">
        <v>2</v>
      </c>
      <c r="AX321">
        <v>92868116</v>
      </c>
      <c r="AY321">
        <v>1</v>
      </c>
      <c r="AZ321">
        <v>0</v>
      </c>
      <c r="BA321">
        <v>308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ROUND(Y321*Source!I106,7)</f>
        <v>1.0200000000000001E-2</v>
      </c>
      <c r="CY321">
        <f t="shared" si="142"/>
        <v>853.12</v>
      </c>
      <c r="CZ321">
        <f t="shared" si="143"/>
        <v>86</v>
      </c>
      <c r="DA321">
        <f t="shared" si="144"/>
        <v>9.92</v>
      </c>
      <c r="DB321">
        <f t="shared" ref="DB321:DB385" si="150">ROUND(ROUND(AT321*CZ321,2),2)</f>
        <v>87.72</v>
      </c>
      <c r="DC321">
        <f t="shared" ref="DC321:DC385" si="151">ROUND(ROUND(AT321*AG321,2),2)</f>
        <v>0</v>
      </c>
      <c r="DD321" t="s">
        <v>6</v>
      </c>
      <c r="DE321" t="s">
        <v>6</v>
      </c>
      <c r="DF321">
        <f t="shared" si="145"/>
        <v>9</v>
      </c>
      <c r="DG321">
        <f t="shared" si="146"/>
        <v>0</v>
      </c>
      <c r="DH321">
        <f t="shared" si="147"/>
        <v>0</v>
      </c>
      <c r="DI321">
        <f t="shared" si="141"/>
        <v>0</v>
      </c>
      <c r="DJ321">
        <f t="shared" si="148"/>
        <v>9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ROW(Source!A106)</f>
        <v>106</v>
      </c>
      <c r="B322">
        <v>92867283</v>
      </c>
      <c r="C322">
        <v>92868100</v>
      </c>
      <c r="D322">
        <v>49525991</v>
      </c>
      <c r="E322">
        <v>1</v>
      </c>
      <c r="F322">
        <v>1</v>
      </c>
      <c r="G322">
        <v>1</v>
      </c>
      <c r="H322">
        <v>3</v>
      </c>
      <c r="I322" t="s">
        <v>773</v>
      </c>
      <c r="J322" t="s">
        <v>774</v>
      </c>
      <c r="K322" t="s">
        <v>775</v>
      </c>
      <c r="L322">
        <v>1348</v>
      </c>
      <c r="N322">
        <v>1009</v>
      </c>
      <c r="O322" t="s">
        <v>249</v>
      </c>
      <c r="P322" t="s">
        <v>249</v>
      </c>
      <c r="Q322">
        <v>1000</v>
      </c>
      <c r="W322">
        <v>0</v>
      </c>
      <c r="X322">
        <v>920700961</v>
      </c>
      <c r="Y322">
        <f t="shared" si="149"/>
        <v>1.6000000000000001E-4</v>
      </c>
      <c r="AA322">
        <v>295616</v>
      </c>
      <c r="AB322">
        <v>0</v>
      </c>
      <c r="AC322">
        <v>0</v>
      </c>
      <c r="AD322">
        <v>0</v>
      </c>
      <c r="AE322">
        <v>29800</v>
      </c>
      <c r="AF322">
        <v>0</v>
      </c>
      <c r="AG322">
        <v>0</v>
      </c>
      <c r="AH322">
        <v>0</v>
      </c>
      <c r="AI322">
        <v>9.92</v>
      </c>
      <c r="AJ322">
        <v>1</v>
      </c>
      <c r="AK322">
        <v>1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1.6000000000000001E-4</v>
      </c>
      <c r="AU322" t="s">
        <v>6</v>
      </c>
      <c r="AV322">
        <v>0</v>
      </c>
      <c r="AW322">
        <v>2</v>
      </c>
      <c r="AX322">
        <v>92868117</v>
      </c>
      <c r="AY322">
        <v>1</v>
      </c>
      <c r="AZ322">
        <v>0</v>
      </c>
      <c r="BA322">
        <v>309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ROUND(Y322*Source!I106,7)</f>
        <v>1.5999999999999999E-6</v>
      </c>
      <c r="CY322">
        <f t="shared" si="142"/>
        <v>295616</v>
      </c>
      <c r="CZ322">
        <f t="shared" si="143"/>
        <v>29800</v>
      </c>
      <c r="DA322">
        <f t="shared" si="144"/>
        <v>9.92</v>
      </c>
      <c r="DB322">
        <f t="shared" si="150"/>
        <v>4.7699999999999996</v>
      </c>
      <c r="DC322">
        <f t="shared" si="151"/>
        <v>0</v>
      </c>
      <c r="DD322" t="s">
        <v>6</v>
      </c>
      <c r="DE322" t="s">
        <v>6</v>
      </c>
      <c r="DF322">
        <f t="shared" si="145"/>
        <v>0</v>
      </c>
      <c r="DG322">
        <f t="shared" si="146"/>
        <v>0</v>
      </c>
      <c r="DH322">
        <f t="shared" si="147"/>
        <v>0</v>
      </c>
      <c r="DI322">
        <f t="shared" si="141"/>
        <v>0</v>
      </c>
      <c r="DJ322">
        <f t="shared" si="148"/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ROW(Source!A106)</f>
        <v>106</v>
      </c>
      <c r="B323">
        <v>92867283</v>
      </c>
      <c r="C323">
        <v>92868100</v>
      </c>
      <c r="D323">
        <v>49525995</v>
      </c>
      <c r="E323">
        <v>1</v>
      </c>
      <c r="F323">
        <v>1</v>
      </c>
      <c r="G323">
        <v>1</v>
      </c>
      <c r="H323">
        <v>3</v>
      </c>
      <c r="I323" t="s">
        <v>776</v>
      </c>
      <c r="J323" t="s">
        <v>777</v>
      </c>
      <c r="K323" t="s">
        <v>778</v>
      </c>
      <c r="L323">
        <v>1348</v>
      </c>
      <c r="N323">
        <v>1009</v>
      </c>
      <c r="O323" t="s">
        <v>249</v>
      </c>
      <c r="P323" t="s">
        <v>249</v>
      </c>
      <c r="Q323">
        <v>1000</v>
      </c>
      <c r="W323">
        <v>0</v>
      </c>
      <c r="X323">
        <v>1216531897</v>
      </c>
      <c r="Y323">
        <f t="shared" si="149"/>
        <v>2.9999999999999997E-4</v>
      </c>
      <c r="AA323">
        <v>123305.60000000001</v>
      </c>
      <c r="AB323">
        <v>0</v>
      </c>
      <c r="AC323">
        <v>0</v>
      </c>
      <c r="AD323">
        <v>0</v>
      </c>
      <c r="AE323">
        <v>12430</v>
      </c>
      <c r="AF323">
        <v>0</v>
      </c>
      <c r="AG323">
        <v>0</v>
      </c>
      <c r="AH323">
        <v>0</v>
      </c>
      <c r="AI323">
        <v>9.92</v>
      </c>
      <c r="AJ323">
        <v>1</v>
      </c>
      <c r="AK323">
        <v>1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2.9999999999999997E-4</v>
      </c>
      <c r="AU323" t="s">
        <v>6</v>
      </c>
      <c r="AV323">
        <v>0</v>
      </c>
      <c r="AW323">
        <v>2</v>
      </c>
      <c r="AX323">
        <v>92868118</v>
      </c>
      <c r="AY323">
        <v>1</v>
      </c>
      <c r="AZ323">
        <v>0</v>
      </c>
      <c r="BA323">
        <v>310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ROUND(Y323*Source!I106,7)</f>
        <v>3.0000000000000001E-6</v>
      </c>
      <c r="CY323">
        <f t="shared" si="142"/>
        <v>123305.60000000001</v>
      </c>
      <c r="CZ323">
        <f t="shared" si="143"/>
        <v>12430</v>
      </c>
      <c r="DA323">
        <f t="shared" si="144"/>
        <v>9.92</v>
      </c>
      <c r="DB323">
        <f t="shared" si="150"/>
        <v>3.73</v>
      </c>
      <c r="DC323">
        <f t="shared" si="151"/>
        <v>0</v>
      </c>
      <c r="DD323" t="s">
        <v>6</v>
      </c>
      <c r="DE323" t="s">
        <v>6</v>
      </c>
      <c r="DF323">
        <f t="shared" si="145"/>
        <v>0</v>
      </c>
      <c r="DG323">
        <f t="shared" si="146"/>
        <v>0</v>
      </c>
      <c r="DH323">
        <f t="shared" si="147"/>
        <v>0</v>
      </c>
      <c r="DI323">
        <f t="shared" si="141"/>
        <v>0</v>
      </c>
      <c r="DJ323">
        <f t="shared" si="148"/>
        <v>0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ROW(Source!A106)</f>
        <v>106</v>
      </c>
      <c r="B324">
        <v>92867283</v>
      </c>
      <c r="C324">
        <v>92868100</v>
      </c>
      <c r="D324">
        <v>49571119</v>
      </c>
      <c r="E324">
        <v>1</v>
      </c>
      <c r="F324">
        <v>1</v>
      </c>
      <c r="G324">
        <v>1</v>
      </c>
      <c r="H324">
        <v>3</v>
      </c>
      <c r="I324" t="s">
        <v>345</v>
      </c>
      <c r="J324" t="s">
        <v>347</v>
      </c>
      <c r="K324" t="s">
        <v>346</v>
      </c>
      <c r="L324">
        <v>1425</v>
      </c>
      <c r="N324">
        <v>1013</v>
      </c>
      <c r="O324" t="s">
        <v>51</v>
      </c>
      <c r="P324" t="s">
        <v>51</v>
      </c>
      <c r="Q324">
        <v>1</v>
      </c>
      <c r="W324">
        <v>0</v>
      </c>
      <c r="X324">
        <v>958705357</v>
      </c>
      <c r="Y324">
        <f t="shared" si="149"/>
        <v>1</v>
      </c>
      <c r="AA324">
        <v>48776.04</v>
      </c>
      <c r="AB324">
        <v>0</v>
      </c>
      <c r="AC324">
        <v>0</v>
      </c>
      <c r="AD324">
        <v>0</v>
      </c>
      <c r="AE324">
        <v>4916.9399999999996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4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6</v>
      </c>
      <c r="AT324">
        <v>1</v>
      </c>
      <c r="AU324" t="s">
        <v>6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ROUND(Y324*Source!I106,7)</f>
        <v>0.01</v>
      </c>
      <c r="CY324">
        <f t="shared" si="142"/>
        <v>48776.04</v>
      </c>
      <c r="CZ324">
        <f t="shared" si="143"/>
        <v>4916.9399999999996</v>
      </c>
      <c r="DA324">
        <f t="shared" si="144"/>
        <v>9.92</v>
      </c>
      <c r="DB324">
        <f t="shared" si="150"/>
        <v>4916.9399999999996</v>
      </c>
      <c r="DC324">
        <f t="shared" si="151"/>
        <v>0</v>
      </c>
      <c r="DD324" t="s">
        <v>6</v>
      </c>
      <c r="DE324" t="s">
        <v>6</v>
      </c>
      <c r="DF324">
        <f t="shared" si="145"/>
        <v>488</v>
      </c>
      <c r="DG324">
        <f t="shared" si="146"/>
        <v>0</v>
      </c>
      <c r="DH324">
        <f t="shared" si="147"/>
        <v>0</v>
      </c>
      <c r="DI324">
        <f t="shared" si="141"/>
        <v>0</v>
      </c>
      <c r="DJ324">
        <f t="shared" si="148"/>
        <v>488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ROW(Source!A106)</f>
        <v>106</v>
      </c>
      <c r="B325">
        <v>92867283</v>
      </c>
      <c r="C325">
        <v>92868100</v>
      </c>
      <c r="D325">
        <v>49515638</v>
      </c>
      <c r="E325">
        <v>70</v>
      </c>
      <c r="F325">
        <v>1</v>
      </c>
      <c r="G325">
        <v>1</v>
      </c>
      <c r="H325">
        <v>3</v>
      </c>
      <c r="I325" t="s">
        <v>529</v>
      </c>
      <c r="J325" t="s">
        <v>6</v>
      </c>
      <c r="K325" t="s">
        <v>530</v>
      </c>
      <c r="L325">
        <v>1374</v>
      </c>
      <c r="N325">
        <v>1013</v>
      </c>
      <c r="O325" t="s">
        <v>531</v>
      </c>
      <c r="P325" t="s">
        <v>531</v>
      </c>
      <c r="Q325">
        <v>1</v>
      </c>
      <c r="W325">
        <v>0</v>
      </c>
      <c r="X325">
        <v>-1731369543</v>
      </c>
      <c r="Y325">
        <f t="shared" si="149"/>
        <v>6.86</v>
      </c>
      <c r="AA325">
        <v>9.92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6.86</v>
      </c>
      <c r="AU325" t="s">
        <v>6</v>
      </c>
      <c r="AV325">
        <v>0</v>
      </c>
      <c r="AW325">
        <v>2</v>
      </c>
      <c r="AX325">
        <v>92868119</v>
      </c>
      <c r="AY325">
        <v>1</v>
      </c>
      <c r="AZ325">
        <v>0</v>
      </c>
      <c r="BA325">
        <v>311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ROUND(Y325*Source!I106,7)</f>
        <v>6.8599999999999994E-2</v>
      </c>
      <c r="CY325">
        <f t="shared" si="142"/>
        <v>9.92</v>
      </c>
      <c r="CZ325">
        <f t="shared" si="143"/>
        <v>1</v>
      </c>
      <c r="DA325">
        <f t="shared" si="144"/>
        <v>9.92</v>
      </c>
      <c r="DB325">
        <f t="shared" si="150"/>
        <v>6.86</v>
      </c>
      <c r="DC325">
        <f t="shared" si="151"/>
        <v>0</v>
      </c>
      <c r="DD325" t="s">
        <v>6</v>
      </c>
      <c r="DE325" t="s">
        <v>6</v>
      </c>
      <c r="DF325">
        <f t="shared" si="145"/>
        <v>1</v>
      </c>
      <c r="DG325">
        <f t="shared" si="146"/>
        <v>0</v>
      </c>
      <c r="DH325">
        <f t="shared" si="147"/>
        <v>0</v>
      </c>
      <c r="DI325">
        <f t="shared" si="141"/>
        <v>0</v>
      </c>
      <c r="DJ325">
        <f t="shared" si="148"/>
        <v>1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ROW(Source!A108)</f>
        <v>108</v>
      </c>
      <c r="B326">
        <v>92867283</v>
      </c>
      <c r="C326">
        <v>92868121</v>
      </c>
      <c r="D326">
        <v>49510757</v>
      </c>
      <c r="E326">
        <v>70</v>
      </c>
      <c r="F326">
        <v>1</v>
      </c>
      <c r="G326">
        <v>1</v>
      </c>
      <c r="H326">
        <v>1</v>
      </c>
      <c r="I326" t="s">
        <v>535</v>
      </c>
      <c r="J326" t="s">
        <v>6</v>
      </c>
      <c r="K326" t="s">
        <v>536</v>
      </c>
      <c r="L326">
        <v>1191</v>
      </c>
      <c r="N326">
        <v>1013</v>
      </c>
      <c r="O326" t="s">
        <v>525</v>
      </c>
      <c r="P326" t="s">
        <v>525</v>
      </c>
      <c r="Q326">
        <v>1</v>
      </c>
      <c r="W326">
        <v>0</v>
      </c>
      <c r="X326">
        <v>-1111239348</v>
      </c>
      <c r="Y326">
        <f t="shared" si="149"/>
        <v>45.3</v>
      </c>
      <c r="AA326">
        <v>0</v>
      </c>
      <c r="AB326">
        <v>0</v>
      </c>
      <c r="AC326">
        <v>0</v>
      </c>
      <c r="AD326">
        <v>431.46</v>
      </c>
      <c r="AE326">
        <v>0</v>
      </c>
      <c r="AF326">
        <v>0</v>
      </c>
      <c r="AG326">
        <v>0</v>
      </c>
      <c r="AH326">
        <v>9.6199999999999992</v>
      </c>
      <c r="AI326">
        <v>1</v>
      </c>
      <c r="AJ326">
        <v>1</v>
      </c>
      <c r="AK326">
        <v>1</v>
      </c>
      <c r="AL326">
        <v>44.85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45.3</v>
      </c>
      <c r="AU326" t="s">
        <v>6</v>
      </c>
      <c r="AV326">
        <v>1</v>
      </c>
      <c r="AW326">
        <v>2</v>
      </c>
      <c r="AX326">
        <v>92868138</v>
      </c>
      <c r="AY326">
        <v>1</v>
      </c>
      <c r="AZ326">
        <v>0</v>
      </c>
      <c r="BA326">
        <v>312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ROUND(AT326*Source!I108*AH326*AL326,0)</f>
        <v>35</v>
      </c>
      <c r="CV326">
        <f>ROUND(Y326*Source!I108,7)</f>
        <v>8.1540000000000001E-2</v>
      </c>
      <c r="CW326">
        <v>0</v>
      </c>
      <c r="CX326">
        <f>ROUND(Y326*Source!I108,7)</f>
        <v>8.1540000000000001E-2</v>
      </c>
      <c r="CY326">
        <f>AD326</f>
        <v>431.46</v>
      </c>
      <c r="CZ326">
        <f>AH326</f>
        <v>9.6199999999999992</v>
      </c>
      <c r="DA326">
        <f>AL326</f>
        <v>44.85</v>
      </c>
      <c r="DB326">
        <f t="shared" si="150"/>
        <v>435.79</v>
      </c>
      <c r="DC326">
        <f t="shared" si="151"/>
        <v>0</v>
      </c>
      <c r="DD326" t="s">
        <v>6</v>
      </c>
      <c r="DE326" t="s">
        <v>6</v>
      </c>
      <c r="DF326">
        <f t="shared" ref="DF326:DF332" si="152">ROUND(ROUND(AE326,0)*CX326,0)</f>
        <v>0</v>
      </c>
      <c r="DG326">
        <f t="shared" si="146"/>
        <v>0</v>
      </c>
      <c r="DH326">
        <f t="shared" si="147"/>
        <v>0</v>
      </c>
      <c r="DI326">
        <f>ROUND(ROUND(AH326*AL326,0)*CX326,0)</f>
        <v>35</v>
      </c>
      <c r="DJ326">
        <f>DI326</f>
        <v>35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ROW(Source!A108)</f>
        <v>108</v>
      </c>
      <c r="B327">
        <v>92867283</v>
      </c>
      <c r="C327">
        <v>92868121</v>
      </c>
      <c r="D327">
        <v>49510905</v>
      </c>
      <c r="E327">
        <v>70</v>
      </c>
      <c r="F327">
        <v>1</v>
      </c>
      <c r="G327">
        <v>1</v>
      </c>
      <c r="H327">
        <v>1</v>
      </c>
      <c r="I327" t="s">
        <v>537</v>
      </c>
      <c r="J327" t="s">
        <v>6</v>
      </c>
      <c r="K327" t="s">
        <v>538</v>
      </c>
      <c r="L327">
        <v>1191</v>
      </c>
      <c r="N327">
        <v>1013</v>
      </c>
      <c r="O327" t="s">
        <v>525</v>
      </c>
      <c r="P327" t="s">
        <v>525</v>
      </c>
      <c r="Q327">
        <v>1</v>
      </c>
      <c r="W327">
        <v>0</v>
      </c>
      <c r="X327">
        <v>-1417349443</v>
      </c>
      <c r="Y327">
        <f t="shared" si="149"/>
        <v>5.3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44.85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5.3</v>
      </c>
      <c r="AU327" t="s">
        <v>6</v>
      </c>
      <c r="AV327">
        <v>2</v>
      </c>
      <c r="AW327">
        <v>2</v>
      </c>
      <c r="AX327">
        <v>92868139</v>
      </c>
      <c r="AY327">
        <v>1</v>
      </c>
      <c r="AZ327">
        <v>0</v>
      </c>
      <c r="BA327">
        <v>313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ROUND(Y327*Source!I108,7)</f>
        <v>9.5399999999999999E-3</v>
      </c>
      <c r="CY327">
        <f>AD327</f>
        <v>0</v>
      </c>
      <c r="CZ327">
        <f>AH327</f>
        <v>0</v>
      </c>
      <c r="DA327">
        <f>AL327</f>
        <v>1</v>
      </c>
      <c r="DB327">
        <f t="shared" si="150"/>
        <v>0</v>
      </c>
      <c r="DC327">
        <f t="shared" si="151"/>
        <v>0</v>
      </c>
      <c r="DD327" t="s">
        <v>6</v>
      </c>
      <c r="DE327" t="s">
        <v>6</v>
      </c>
      <c r="DF327">
        <f t="shared" si="152"/>
        <v>0</v>
      </c>
      <c r="DG327">
        <f t="shared" si="146"/>
        <v>0</v>
      </c>
      <c r="DH327">
        <f t="shared" ref="DH327:DH332" si="153">ROUND(ROUND(AG327*AK327,0)*CX327,0)</f>
        <v>0</v>
      </c>
      <c r="DI327">
        <f t="shared" ref="DI327:DI341" si="154">ROUND(ROUND(AH327,0)*CX327,0)</f>
        <v>0</v>
      </c>
      <c r="DJ327">
        <f>DI327</f>
        <v>0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ROW(Source!A108)</f>
        <v>108</v>
      </c>
      <c r="B328">
        <v>92867283</v>
      </c>
      <c r="C328">
        <v>92868121</v>
      </c>
      <c r="D328">
        <v>49672573</v>
      </c>
      <c r="E328">
        <v>1</v>
      </c>
      <c r="F328">
        <v>1</v>
      </c>
      <c r="G328">
        <v>1</v>
      </c>
      <c r="H328">
        <v>2</v>
      </c>
      <c r="I328" t="s">
        <v>563</v>
      </c>
      <c r="J328" t="s">
        <v>564</v>
      </c>
      <c r="K328" t="s">
        <v>565</v>
      </c>
      <c r="L328">
        <v>1367</v>
      </c>
      <c r="N328">
        <v>1011</v>
      </c>
      <c r="O328" t="s">
        <v>542</v>
      </c>
      <c r="P328" t="s">
        <v>542</v>
      </c>
      <c r="Q328">
        <v>1</v>
      </c>
      <c r="W328">
        <v>0</v>
      </c>
      <c r="X328">
        <v>-430484415</v>
      </c>
      <c r="Y328">
        <f t="shared" si="149"/>
        <v>0.2</v>
      </c>
      <c r="AA328">
        <v>0</v>
      </c>
      <c r="AB328">
        <v>1814.09</v>
      </c>
      <c r="AC328">
        <v>605.48</v>
      </c>
      <c r="AD328">
        <v>0</v>
      </c>
      <c r="AE328">
        <v>0</v>
      </c>
      <c r="AF328">
        <v>115.4</v>
      </c>
      <c r="AG328">
        <v>13.5</v>
      </c>
      <c r="AH328">
        <v>0</v>
      </c>
      <c r="AI328">
        <v>1</v>
      </c>
      <c r="AJ328">
        <v>15.72</v>
      </c>
      <c r="AK328">
        <v>44.85</v>
      </c>
      <c r="AL328">
        <v>1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0.2</v>
      </c>
      <c r="AU328" t="s">
        <v>6</v>
      </c>
      <c r="AV328">
        <v>0</v>
      </c>
      <c r="AW328">
        <v>2</v>
      </c>
      <c r="AX328">
        <v>92868140</v>
      </c>
      <c r="AY328">
        <v>1</v>
      </c>
      <c r="AZ328">
        <v>0</v>
      </c>
      <c r="BA328">
        <v>314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ROUND(Y328*Source!I108*DO328,7)</f>
        <v>0</v>
      </c>
      <c r="CX328">
        <f>ROUND(Y328*Source!I108,7)</f>
        <v>3.6000000000000002E-4</v>
      </c>
      <c r="CY328">
        <f>AB328</f>
        <v>1814.09</v>
      </c>
      <c r="CZ328">
        <f>AF328</f>
        <v>115.4</v>
      </c>
      <c r="DA328">
        <f>AJ328</f>
        <v>15.72</v>
      </c>
      <c r="DB328">
        <f t="shared" si="150"/>
        <v>23.08</v>
      </c>
      <c r="DC328">
        <f t="shared" si="151"/>
        <v>2.7</v>
      </c>
      <c r="DD328" t="s">
        <v>6</v>
      </c>
      <c r="DE328" t="s">
        <v>6</v>
      </c>
      <c r="DF328">
        <f t="shared" si="152"/>
        <v>0</v>
      </c>
      <c r="DG328">
        <f>ROUND(ROUND(AF328*AJ328,0)*CX328,0)</f>
        <v>1</v>
      </c>
      <c r="DH328">
        <f t="shared" si="153"/>
        <v>0</v>
      </c>
      <c r="DI328">
        <f t="shared" si="154"/>
        <v>0</v>
      </c>
      <c r="DJ328">
        <f>DG328</f>
        <v>1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ROW(Source!A108)</f>
        <v>108</v>
      </c>
      <c r="B329">
        <v>92867283</v>
      </c>
      <c r="C329">
        <v>92868121</v>
      </c>
      <c r="D329">
        <v>49673503</v>
      </c>
      <c r="E329">
        <v>1</v>
      </c>
      <c r="F329">
        <v>1</v>
      </c>
      <c r="G329">
        <v>1</v>
      </c>
      <c r="H329">
        <v>2</v>
      </c>
      <c r="I329" t="s">
        <v>539</v>
      </c>
      <c r="J329" t="s">
        <v>540</v>
      </c>
      <c r="K329" t="s">
        <v>541</v>
      </c>
      <c r="L329">
        <v>1367</v>
      </c>
      <c r="N329">
        <v>1011</v>
      </c>
      <c r="O329" t="s">
        <v>542</v>
      </c>
      <c r="P329" t="s">
        <v>542</v>
      </c>
      <c r="Q329">
        <v>1</v>
      </c>
      <c r="W329">
        <v>0</v>
      </c>
      <c r="X329">
        <v>509054691</v>
      </c>
      <c r="Y329">
        <f t="shared" si="149"/>
        <v>0.2</v>
      </c>
      <c r="AA329">
        <v>0</v>
      </c>
      <c r="AB329">
        <v>1032.96</v>
      </c>
      <c r="AC329">
        <v>520.26</v>
      </c>
      <c r="AD329">
        <v>0</v>
      </c>
      <c r="AE329">
        <v>0</v>
      </c>
      <c r="AF329">
        <v>65.709999999999994</v>
      </c>
      <c r="AG329">
        <v>11.6</v>
      </c>
      <c r="AH329">
        <v>0</v>
      </c>
      <c r="AI329">
        <v>1</v>
      </c>
      <c r="AJ329">
        <v>15.72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0.2</v>
      </c>
      <c r="AU329" t="s">
        <v>6</v>
      </c>
      <c r="AV329">
        <v>0</v>
      </c>
      <c r="AW329">
        <v>2</v>
      </c>
      <c r="AX329">
        <v>92868141</v>
      </c>
      <c r="AY329">
        <v>1</v>
      </c>
      <c r="AZ329">
        <v>0</v>
      </c>
      <c r="BA329">
        <v>315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ROUND(Y329*Source!I108*DO329,7)</f>
        <v>0</v>
      </c>
      <c r="CX329">
        <f>ROUND(Y329*Source!I108,7)</f>
        <v>3.6000000000000002E-4</v>
      </c>
      <c r="CY329">
        <f>AB329</f>
        <v>1032.96</v>
      </c>
      <c r="CZ329">
        <f>AF329</f>
        <v>65.709999999999994</v>
      </c>
      <c r="DA329">
        <f>AJ329</f>
        <v>15.72</v>
      </c>
      <c r="DB329">
        <f t="shared" si="150"/>
        <v>13.14</v>
      </c>
      <c r="DC329">
        <f t="shared" si="151"/>
        <v>2.3199999999999998</v>
      </c>
      <c r="DD329" t="s">
        <v>6</v>
      </c>
      <c r="DE329" t="s">
        <v>6</v>
      </c>
      <c r="DF329">
        <f t="shared" si="152"/>
        <v>0</v>
      </c>
      <c r="DG329">
        <f>ROUND(ROUND(AF329*AJ329,0)*CX329,0)</f>
        <v>0</v>
      </c>
      <c r="DH329">
        <f t="shared" si="153"/>
        <v>0</v>
      </c>
      <c r="DI329">
        <f t="shared" si="154"/>
        <v>0</v>
      </c>
      <c r="DJ329">
        <f>DG329</f>
        <v>0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ROW(Source!A108)</f>
        <v>108</v>
      </c>
      <c r="B330">
        <v>92867283</v>
      </c>
      <c r="C330">
        <v>92868121</v>
      </c>
      <c r="D330">
        <v>49673715</v>
      </c>
      <c r="E330">
        <v>1</v>
      </c>
      <c r="F330">
        <v>1</v>
      </c>
      <c r="G330">
        <v>1</v>
      </c>
      <c r="H330">
        <v>2</v>
      </c>
      <c r="I330" t="s">
        <v>543</v>
      </c>
      <c r="J330" t="s">
        <v>544</v>
      </c>
      <c r="K330" t="s">
        <v>545</v>
      </c>
      <c r="L330">
        <v>1367</v>
      </c>
      <c r="N330">
        <v>1011</v>
      </c>
      <c r="O330" t="s">
        <v>542</v>
      </c>
      <c r="P330" t="s">
        <v>542</v>
      </c>
      <c r="Q330">
        <v>1</v>
      </c>
      <c r="W330">
        <v>0</v>
      </c>
      <c r="X330">
        <v>829370094</v>
      </c>
      <c r="Y330">
        <f t="shared" si="149"/>
        <v>1.69</v>
      </c>
      <c r="AA330">
        <v>0</v>
      </c>
      <c r="AB330">
        <v>127.33</v>
      </c>
      <c r="AC330">
        <v>0</v>
      </c>
      <c r="AD330">
        <v>0</v>
      </c>
      <c r="AE330">
        <v>0</v>
      </c>
      <c r="AF330">
        <v>8.1</v>
      </c>
      <c r="AG330">
        <v>0</v>
      </c>
      <c r="AH330">
        <v>0</v>
      </c>
      <c r="AI330">
        <v>1</v>
      </c>
      <c r="AJ330">
        <v>15.72</v>
      </c>
      <c r="AK330">
        <v>44.85</v>
      </c>
      <c r="AL330">
        <v>1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1.69</v>
      </c>
      <c r="AU330" t="s">
        <v>6</v>
      </c>
      <c r="AV330">
        <v>0</v>
      </c>
      <c r="AW330">
        <v>2</v>
      </c>
      <c r="AX330">
        <v>92868142</v>
      </c>
      <c r="AY330">
        <v>1</v>
      </c>
      <c r="AZ330">
        <v>0</v>
      </c>
      <c r="BA330">
        <v>316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ROUND(Y330*Source!I108*DO330,7)</f>
        <v>0</v>
      </c>
      <c r="CX330">
        <f>ROUND(Y330*Source!I108,7)</f>
        <v>3.042E-3</v>
      </c>
      <c r="CY330">
        <f>AB330</f>
        <v>127.33</v>
      </c>
      <c r="CZ330">
        <f>AF330</f>
        <v>8.1</v>
      </c>
      <c r="DA330">
        <f>AJ330</f>
        <v>15.72</v>
      </c>
      <c r="DB330">
        <f t="shared" si="150"/>
        <v>13.69</v>
      </c>
      <c r="DC330">
        <f t="shared" si="151"/>
        <v>0</v>
      </c>
      <c r="DD330" t="s">
        <v>6</v>
      </c>
      <c r="DE330" t="s">
        <v>6</v>
      </c>
      <c r="DF330">
        <f t="shared" si="152"/>
        <v>0</v>
      </c>
      <c r="DG330">
        <f>ROUND(ROUND(AF330*AJ330,0)*CX330,0)</f>
        <v>0</v>
      </c>
      <c r="DH330">
        <f t="shared" si="153"/>
        <v>0</v>
      </c>
      <c r="DI330">
        <f t="shared" si="154"/>
        <v>0</v>
      </c>
      <c r="DJ330">
        <f>DG330</f>
        <v>0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ROW(Source!A108)</f>
        <v>108</v>
      </c>
      <c r="B331">
        <v>92867283</v>
      </c>
      <c r="C331">
        <v>92868121</v>
      </c>
      <c r="D331">
        <v>49674266</v>
      </c>
      <c r="E331">
        <v>1</v>
      </c>
      <c r="F331">
        <v>1</v>
      </c>
      <c r="G331">
        <v>1</v>
      </c>
      <c r="H331">
        <v>2</v>
      </c>
      <c r="I331" t="s">
        <v>779</v>
      </c>
      <c r="J331" t="s">
        <v>780</v>
      </c>
      <c r="K331" t="s">
        <v>781</v>
      </c>
      <c r="L331">
        <v>1367</v>
      </c>
      <c r="N331">
        <v>1011</v>
      </c>
      <c r="O331" t="s">
        <v>542</v>
      </c>
      <c r="P331" t="s">
        <v>542</v>
      </c>
      <c r="Q331">
        <v>1</v>
      </c>
      <c r="W331">
        <v>0</v>
      </c>
      <c r="X331">
        <v>-1100498410</v>
      </c>
      <c r="Y331">
        <f t="shared" si="149"/>
        <v>0.86</v>
      </c>
      <c r="AA331">
        <v>0</v>
      </c>
      <c r="AB331">
        <v>37.1</v>
      </c>
      <c r="AC331">
        <v>0</v>
      </c>
      <c r="AD331">
        <v>0</v>
      </c>
      <c r="AE331">
        <v>0</v>
      </c>
      <c r="AF331">
        <v>2.36</v>
      </c>
      <c r="AG331">
        <v>0</v>
      </c>
      <c r="AH331">
        <v>0</v>
      </c>
      <c r="AI331">
        <v>1</v>
      </c>
      <c r="AJ331">
        <v>15.72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0.86</v>
      </c>
      <c r="AU331" t="s">
        <v>6</v>
      </c>
      <c r="AV331">
        <v>0</v>
      </c>
      <c r="AW331">
        <v>2</v>
      </c>
      <c r="AX331">
        <v>92868143</v>
      </c>
      <c r="AY331">
        <v>1</v>
      </c>
      <c r="AZ331">
        <v>0</v>
      </c>
      <c r="BA331">
        <v>317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ROUND(Y331*Source!I108*DO331,7)</f>
        <v>0</v>
      </c>
      <c r="CX331">
        <f>ROUND(Y331*Source!I108,7)</f>
        <v>1.5479999999999999E-3</v>
      </c>
      <c r="CY331">
        <f>AB331</f>
        <v>37.1</v>
      </c>
      <c r="CZ331">
        <f>AF331</f>
        <v>2.36</v>
      </c>
      <c r="DA331">
        <f>AJ331</f>
        <v>15.72</v>
      </c>
      <c r="DB331">
        <f t="shared" si="150"/>
        <v>2.0299999999999998</v>
      </c>
      <c r="DC331">
        <f t="shared" si="151"/>
        <v>0</v>
      </c>
      <c r="DD331" t="s">
        <v>6</v>
      </c>
      <c r="DE331" t="s">
        <v>6</v>
      </c>
      <c r="DF331">
        <f t="shared" si="152"/>
        <v>0</v>
      </c>
      <c r="DG331">
        <f>ROUND(ROUND(AF331*AJ331,0)*CX331,0)</f>
        <v>0</v>
      </c>
      <c r="DH331">
        <f t="shared" si="153"/>
        <v>0</v>
      </c>
      <c r="DI331">
        <f t="shared" si="154"/>
        <v>0</v>
      </c>
      <c r="DJ331">
        <f>DG331</f>
        <v>0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ROW(Source!A108)</f>
        <v>108</v>
      </c>
      <c r="B332">
        <v>92867283</v>
      </c>
      <c r="C332">
        <v>92868121</v>
      </c>
      <c r="D332">
        <v>49674363</v>
      </c>
      <c r="E332">
        <v>1</v>
      </c>
      <c r="F332">
        <v>1</v>
      </c>
      <c r="G332">
        <v>1</v>
      </c>
      <c r="H332">
        <v>2</v>
      </c>
      <c r="I332" t="s">
        <v>782</v>
      </c>
      <c r="J332" t="s">
        <v>783</v>
      </c>
      <c r="K332" t="s">
        <v>784</v>
      </c>
      <c r="L332">
        <v>1367</v>
      </c>
      <c r="N332">
        <v>1011</v>
      </c>
      <c r="O332" t="s">
        <v>542</v>
      </c>
      <c r="P332" t="s">
        <v>542</v>
      </c>
      <c r="Q332">
        <v>1</v>
      </c>
      <c r="W332">
        <v>0</v>
      </c>
      <c r="X332">
        <v>-828914330</v>
      </c>
      <c r="Y332">
        <f t="shared" si="149"/>
        <v>4.9000000000000004</v>
      </c>
      <c r="AA332">
        <v>0</v>
      </c>
      <c r="AB332">
        <v>239.57</v>
      </c>
      <c r="AC332">
        <v>451.19</v>
      </c>
      <c r="AD332">
        <v>0</v>
      </c>
      <c r="AE332">
        <v>0</v>
      </c>
      <c r="AF332">
        <v>15.24</v>
      </c>
      <c r="AG332">
        <v>10.06</v>
      </c>
      <c r="AH332">
        <v>0</v>
      </c>
      <c r="AI332">
        <v>1</v>
      </c>
      <c r="AJ332">
        <v>15.72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4.9000000000000004</v>
      </c>
      <c r="AU332" t="s">
        <v>6</v>
      </c>
      <c r="AV332">
        <v>0</v>
      </c>
      <c r="AW332">
        <v>2</v>
      </c>
      <c r="AX332">
        <v>92868144</v>
      </c>
      <c r="AY332">
        <v>1</v>
      </c>
      <c r="AZ332">
        <v>0</v>
      </c>
      <c r="BA332">
        <v>318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ROUND(Y332*Source!I108*DO332,7)</f>
        <v>0</v>
      </c>
      <c r="CX332">
        <f>ROUND(Y332*Source!I108,7)</f>
        <v>8.8199999999999997E-3</v>
      </c>
      <c r="CY332">
        <f>AB332</f>
        <v>239.57</v>
      </c>
      <c r="CZ332">
        <f>AF332</f>
        <v>15.24</v>
      </c>
      <c r="DA332">
        <f>AJ332</f>
        <v>15.72</v>
      </c>
      <c r="DB332">
        <f t="shared" si="150"/>
        <v>74.680000000000007</v>
      </c>
      <c r="DC332">
        <f t="shared" si="151"/>
        <v>49.29</v>
      </c>
      <c r="DD332" t="s">
        <v>6</v>
      </c>
      <c r="DE332" t="s">
        <v>6</v>
      </c>
      <c r="DF332">
        <f t="shared" si="152"/>
        <v>0</v>
      </c>
      <c r="DG332">
        <f>ROUND(ROUND(AF332*AJ332,0)*CX332,0)</f>
        <v>2</v>
      </c>
      <c r="DH332">
        <f t="shared" si="153"/>
        <v>4</v>
      </c>
      <c r="DI332">
        <f t="shared" si="154"/>
        <v>0</v>
      </c>
      <c r="DJ332">
        <f>DG332</f>
        <v>2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ROW(Source!A108)</f>
        <v>108</v>
      </c>
      <c r="B333">
        <v>92867283</v>
      </c>
      <c r="C333">
        <v>92868121</v>
      </c>
      <c r="D333">
        <v>49521580</v>
      </c>
      <c r="E333">
        <v>1</v>
      </c>
      <c r="F333">
        <v>1</v>
      </c>
      <c r="G333">
        <v>1</v>
      </c>
      <c r="H333">
        <v>3</v>
      </c>
      <c r="I333" t="s">
        <v>785</v>
      </c>
      <c r="J333" t="s">
        <v>786</v>
      </c>
      <c r="K333" t="s">
        <v>787</v>
      </c>
      <c r="L333">
        <v>1339</v>
      </c>
      <c r="N333">
        <v>1007</v>
      </c>
      <c r="O333" t="s">
        <v>612</v>
      </c>
      <c r="P333" t="s">
        <v>612</v>
      </c>
      <c r="Q333">
        <v>1</v>
      </c>
      <c r="W333">
        <v>0</v>
      </c>
      <c r="X333">
        <v>-9695787</v>
      </c>
      <c r="Y333">
        <f t="shared" si="149"/>
        <v>0.31</v>
      </c>
      <c r="AA333">
        <v>177.17</v>
      </c>
      <c r="AB333">
        <v>0</v>
      </c>
      <c r="AC333">
        <v>0</v>
      </c>
      <c r="AD333">
        <v>0</v>
      </c>
      <c r="AE333">
        <v>17.86</v>
      </c>
      <c r="AF333">
        <v>0</v>
      </c>
      <c r="AG333">
        <v>0</v>
      </c>
      <c r="AH333">
        <v>0</v>
      </c>
      <c r="AI333">
        <v>9.92</v>
      </c>
      <c r="AJ333">
        <v>1</v>
      </c>
      <c r="AK333">
        <v>1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0.31</v>
      </c>
      <c r="AU333" t="s">
        <v>6</v>
      </c>
      <c r="AV333">
        <v>0</v>
      </c>
      <c r="AW333">
        <v>2</v>
      </c>
      <c r="AX333">
        <v>92868145</v>
      </c>
      <c r="AY333">
        <v>1</v>
      </c>
      <c r="AZ333">
        <v>0</v>
      </c>
      <c r="BA333">
        <v>319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ROUND(Y333*Source!I108,7)</f>
        <v>5.5800000000000001E-4</v>
      </c>
      <c r="CY333">
        <f t="shared" ref="CY333:CY341" si="155">AA333</f>
        <v>177.17</v>
      </c>
      <c r="CZ333">
        <f t="shared" ref="CZ333:CZ341" si="156">AE333</f>
        <v>17.86</v>
      </c>
      <c r="DA333">
        <f t="shared" ref="DA333:DA341" si="157">AI333</f>
        <v>9.92</v>
      </c>
      <c r="DB333">
        <f t="shared" si="150"/>
        <v>5.54</v>
      </c>
      <c r="DC333">
        <f t="shared" si="151"/>
        <v>0</v>
      </c>
      <c r="DD333" t="s">
        <v>6</v>
      </c>
      <c r="DE333" t="s">
        <v>6</v>
      </c>
      <c r="DF333">
        <f t="shared" ref="DF333:DF341" si="158">ROUND(ROUND(AE333*AI333,0)*CX333,0)</f>
        <v>0</v>
      </c>
      <c r="DG333">
        <f t="shared" ref="DG333:DG348" si="159">ROUND(ROUND(AF333,0)*CX333,0)</f>
        <v>0</v>
      </c>
      <c r="DH333">
        <f t="shared" ref="DH333:DH347" si="160">ROUND(ROUND(AG333,0)*CX333,0)</f>
        <v>0</v>
      </c>
      <c r="DI333">
        <f t="shared" si="154"/>
        <v>0</v>
      </c>
      <c r="DJ333">
        <f t="shared" ref="DJ333:DJ341" si="161">DF333</f>
        <v>0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ROW(Source!A108)</f>
        <v>108</v>
      </c>
      <c r="B334">
        <v>92867283</v>
      </c>
      <c r="C334">
        <v>92868121</v>
      </c>
      <c r="D334">
        <v>49525488</v>
      </c>
      <c r="E334">
        <v>1</v>
      </c>
      <c r="F334">
        <v>1</v>
      </c>
      <c r="G334">
        <v>1</v>
      </c>
      <c r="H334">
        <v>3</v>
      </c>
      <c r="I334" t="s">
        <v>616</v>
      </c>
      <c r="J334" t="s">
        <v>617</v>
      </c>
      <c r="K334" t="s">
        <v>618</v>
      </c>
      <c r="L334">
        <v>1346</v>
      </c>
      <c r="N334">
        <v>1009</v>
      </c>
      <c r="O334" t="s">
        <v>289</v>
      </c>
      <c r="P334" t="s">
        <v>289</v>
      </c>
      <c r="Q334">
        <v>1</v>
      </c>
      <c r="W334">
        <v>0</v>
      </c>
      <c r="X334">
        <v>-1864341761</v>
      </c>
      <c r="Y334">
        <f t="shared" si="149"/>
        <v>2.88</v>
      </c>
      <c r="AA334">
        <v>89.68</v>
      </c>
      <c r="AB334">
        <v>0</v>
      </c>
      <c r="AC334">
        <v>0</v>
      </c>
      <c r="AD334">
        <v>0</v>
      </c>
      <c r="AE334">
        <v>9.0399999999999991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2.88</v>
      </c>
      <c r="AU334" t="s">
        <v>6</v>
      </c>
      <c r="AV334">
        <v>0</v>
      </c>
      <c r="AW334">
        <v>2</v>
      </c>
      <c r="AX334">
        <v>92868146</v>
      </c>
      <c r="AY334">
        <v>1</v>
      </c>
      <c r="AZ334">
        <v>0</v>
      </c>
      <c r="BA334">
        <v>320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ROUND(Y334*Source!I108,7)</f>
        <v>5.1840000000000002E-3</v>
      </c>
      <c r="CY334">
        <f t="shared" si="155"/>
        <v>89.68</v>
      </c>
      <c r="CZ334">
        <f t="shared" si="156"/>
        <v>9.0399999999999991</v>
      </c>
      <c r="DA334">
        <f t="shared" si="157"/>
        <v>9.92</v>
      </c>
      <c r="DB334">
        <f t="shared" si="150"/>
        <v>26.04</v>
      </c>
      <c r="DC334">
        <f t="shared" si="151"/>
        <v>0</v>
      </c>
      <c r="DD334" t="s">
        <v>6</v>
      </c>
      <c r="DE334" t="s">
        <v>6</v>
      </c>
      <c r="DF334">
        <f t="shared" si="158"/>
        <v>0</v>
      </c>
      <c r="DG334">
        <f t="shared" si="159"/>
        <v>0</v>
      </c>
      <c r="DH334">
        <f t="shared" si="160"/>
        <v>0</v>
      </c>
      <c r="DI334">
        <f t="shared" si="154"/>
        <v>0</v>
      </c>
      <c r="DJ334">
        <f t="shared" si="161"/>
        <v>0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ROW(Source!A108)</f>
        <v>108</v>
      </c>
      <c r="B335">
        <v>92867283</v>
      </c>
      <c r="C335">
        <v>92868121</v>
      </c>
      <c r="D335">
        <v>49525807</v>
      </c>
      <c r="E335">
        <v>1</v>
      </c>
      <c r="F335">
        <v>1</v>
      </c>
      <c r="G335">
        <v>1</v>
      </c>
      <c r="H335">
        <v>3</v>
      </c>
      <c r="I335" t="s">
        <v>788</v>
      </c>
      <c r="J335" t="s">
        <v>789</v>
      </c>
      <c r="K335" t="s">
        <v>790</v>
      </c>
      <c r="L335">
        <v>1348</v>
      </c>
      <c r="N335">
        <v>1009</v>
      </c>
      <c r="O335" t="s">
        <v>249</v>
      </c>
      <c r="P335" t="s">
        <v>249</v>
      </c>
      <c r="Q335">
        <v>1000</v>
      </c>
      <c r="W335">
        <v>0</v>
      </c>
      <c r="X335">
        <v>1470227263</v>
      </c>
      <c r="Y335">
        <f t="shared" si="149"/>
        <v>1.2E-4</v>
      </c>
      <c r="AA335">
        <v>313472</v>
      </c>
      <c r="AB335">
        <v>0</v>
      </c>
      <c r="AC335">
        <v>0</v>
      </c>
      <c r="AD335">
        <v>0</v>
      </c>
      <c r="AE335">
        <v>31600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1.2E-4</v>
      </c>
      <c r="AU335" t="s">
        <v>6</v>
      </c>
      <c r="AV335">
        <v>0</v>
      </c>
      <c r="AW335">
        <v>2</v>
      </c>
      <c r="AX335">
        <v>92868147</v>
      </c>
      <c r="AY335">
        <v>1</v>
      </c>
      <c r="AZ335">
        <v>0</v>
      </c>
      <c r="BA335">
        <v>321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ROUND(Y335*Source!I108,7)</f>
        <v>1.9999999999999999E-7</v>
      </c>
      <c r="CY335">
        <f t="shared" si="155"/>
        <v>313472</v>
      </c>
      <c r="CZ335">
        <f t="shared" si="156"/>
        <v>31600</v>
      </c>
      <c r="DA335">
        <f t="shared" si="157"/>
        <v>9.92</v>
      </c>
      <c r="DB335">
        <f t="shared" si="150"/>
        <v>3.79</v>
      </c>
      <c r="DC335">
        <f t="shared" si="151"/>
        <v>0</v>
      </c>
      <c r="DD335" t="s">
        <v>6</v>
      </c>
      <c r="DE335" t="s">
        <v>6</v>
      </c>
      <c r="DF335">
        <f t="shared" si="158"/>
        <v>0</v>
      </c>
      <c r="DG335">
        <f t="shared" si="159"/>
        <v>0</v>
      </c>
      <c r="DH335">
        <f t="shared" si="160"/>
        <v>0</v>
      </c>
      <c r="DI335">
        <f t="shared" si="154"/>
        <v>0</v>
      </c>
      <c r="DJ335">
        <f t="shared" si="161"/>
        <v>0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ROW(Source!A108)</f>
        <v>108</v>
      </c>
      <c r="B336">
        <v>92867283</v>
      </c>
      <c r="C336">
        <v>92868121</v>
      </c>
      <c r="D336">
        <v>49544684</v>
      </c>
      <c r="E336">
        <v>1</v>
      </c>
      <c r="F336">
        <v>1</v>
      </c>
      <c r="G336">
        <v>1</v>
      </c>
      <c r="H336">
        <v>3</v>
      </c>
      <c r="I336" t="s">
        <v>791</v>
      </c>
      <c r="J336" t="s">
        <v>792</v>
      </c>
      <c r="K336" t="s">
        <v>793</v>
      </c>
      <c r="L336">
        <v>1348</v>
      </c>
      <c r="N336">
        <v>1009</v>
      </c>
      <c r="O336" t="s">
        <v>249</v>
      </c>
      <c r="P336" t="s">
        <v>249</v>
      </c>
      <c r="Q336">
        <v>1000</v>
      </c>
      <c r="W336">
        <v>0</v>
      </c>
      <c r="X336">
        <v>1529649644</v>
      </c>
      <c r="Y336">
        <f t="shared" si="149"/>
        <v>6.0000000000000002E-5</v>
      </c>
      <c r="AA336">
        <v>555123.30000000005</v>
      </c>
      <c r="AB336">
        <v>0</v>
      </c>
      <c r="AC336">
        <v>0</v>
      </c>
      <c r="AD336">
        <v>0</v>
      </c>
      <c r="AE336">
        <v>55960.01</v>
      </c>
      <c r="AF336">
        <v>0</v>
      </c>
      <c r="AG336">
        <v>0</v>
      </c>
      <c r="AH336">
        <v>0</v>
      </c>
      <c r="AI336">
        <v>9.92</v>
      </c>
      <c r="AJ336">
        <v>1</v>
      </c>
      <c r="AK336">
        <v>1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6.0000000000000002E-5</v>
      </c>
      <c r="AU336" t="s">
        <v>6</v>
      </c>
      <c r="AV336">
        <v>0</v>
      </c>
      <c r="AW336">
        <v>2</v>
      </c>
      <c r="AX336">
        <v>92868148</v>
      </c>
      <c r="AY336">
        <v>1</v>
      </c>
      <c r="AZ336">
        <v>0</v>
      </c>
      <c r="BA336">
        <v>322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ROUND(Y336*Source!I108,7)</f>
        <v>9.9999999999999995E-8</v>
      </c>
      <c r="CY336">
        <f t="shared" si="155"/>
        <v>555123.30000000005</v>
      </c>
      <c r="CZ336">
        <f t="shared" si="156"/>
        <v>55960.01</v>
      </c>
      <c r="DA336">
        <f t="shared" si="157"/>
        <v>9.92</v>
      </c>
      <c r="DB336">
        <f t="shared" si="150"/>
        <v>3.36</v>
      </c>
      <c r="DC336">
        <f t="shared" si="151"/>
        <v>0</v>
      </c>
      <c r="DD336" t="s">
        <v>6</v>
      </c>
      <c r="DE336" t="s">
        <v>6</v>
      </c>
      <c r="DF336">
        <f t="shared" si="158"/>
        <v>0</v>
      </c>
      <c r="DG336">
        <f t="shared" si="159"/>
        <v>0</v>
      </c>
      <c r="DH336">
        <f t="shared" si="160"/>
        <v>0</v>
      </c>
      <c r="DI336">
        <f t="shared" si="154"/>
        <v>0</v>
      </c>
      <c r="DJ336">
        <f t="shared" si="161"/>
        <v>0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ROW(Source!A108)</f>
        <v>108</v>
      </c>
      <c r="B337">
        <v>92867283</v>
      </c>
      <c r="C337">
        <v>92868121</v>
      </c>
      <c r="D337">
        <v>49545557</v>
      </c>
      <c r="E337">
        <v>1</v>
      </c>
      <c r="F337">
        <v>1</v>
      </c>
      <c r="G337">
        <v>1</v>
      </c>
      <c r="H337">
        <v>3</v>
      </c>
      <c r="I337" t="s">
        <v>794</v>
      </c>
      <c r="J337" t="s">
        <v>795</v>
      </c>
      <c r="K337" t="s">
        <v>796</v>
      </c>
      <c r="L337">
        <v>1348</v>
      </c>
      <c r="N337">
        <v>1009</v>
      </c>
      <c r="O337" t="s">
        <v>249</v>
      </c>
      <c r="P337" t="s">
        <v>249</v>
      </c>
      <c r="Q337">
        <v>1000</v>
      </c>
      <c r="W337">
        <v>0</v>
      </c>
      <c r="X337">
        <v>2110197416</v>
      </c>
      <c r="Y337">
        <f t="shared" si="149"/>
        <v>3.0000000000000001E-5</v>
      </c>
      <c r="AA337">
        <v>710668.80000000005</v>
      </c>
      <c r="AB337">
        <v>0</v>
      </c>
      <c r="AC337">
        <v>0</v>
      </c>
      <c r="AD337">
        <v>0</v>
      </c>
      <c r="AE337">
        <v>71640</v>
      </c>
      <c r="AF337">
        <v>0</v>
      </c>
      <c r="AG337">
        <v>0</v>
      </c>
      <c r="AH337">
        <v>0</v>
      </c>
      <c r="AI337">
        <v>9.92</v>
      </c>
      <c r="AJ337">
        <v>1</v>
      </c>
      <c r="AK337">
        <v>1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3.0000000000000001E-5</v>
      </c>
      <c r="AU337" t="s">
        <v>6</v>
      </c>
      <c r="AV337">
        <v>0</v>
      </c>
      <c r="AW337">
        <v>2</v>
      </c>
      <c r="AX337">
        <v>92868149</v>
      </c>
      <c r="AY337">
        <v>1</v>
      </c>
      <c r="AZ337">
        <v>0</v>
      </c>
      <c r="BA337">
        <v>323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ROUND(Y337*Source!I108,7)</f>
        <v>9.9999999999999995E-8</v>
      </c>
      <c r="CY337">
        <f t="shared" si="155"/>
        <v>710668.80000000005</v>
      </c>
      <c r="CZ337">
        <f t="shared" si="156"/>
        <v>71640</v>
      </c>
      <c r="DA337">
        <f t="shared" si="157"/>
        <v>9.92</v>
      </c>
      <c r="DB337">
        <f t="shared" si="150"/>
        <v>2.15</v>
      </c>
      <c r="DC337">
        <f t="shared" si="151"/>
        <v>0</v>
      </c>
      <c r="DD337" t="s">
        <v>6</v>
      </c>
      <c r="DE337" t="s">
        <v>6</v>
      </c>
      <c r="DF337">
        <f t="shared" si="158"/>
        <v>0</v>
      </c>
      <c r="DG337">
        <f t="shared" si="159"/>
        <v>0</v>
      </c>
      <c r="DH337">
        <f t="shared" si="160"/>
        <v>0</v>
      </c>
      <c r="DI337">
        <f t="shared" si="154"/>
        <v>0</v>
      </c>
      <c r="DJ337">
        <f t="shared" si="161"/>
        <v>0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ROW(Source!A108)</f>
        <v>108</v>
      </c>
      <c r="B338">
        <v>92867283</v>
      </c>
      <c r="C338">
        <v>92868121</v>
      </c>
      <c r="D338">
        <v>49554585</v>
      </c>
      <c r="E338">
        <v>1</v>
      </c>
      <c r="F338">
        <v>1</v>
      </c>
      <c r="G338">
        <v>1</v>
      </c>
      <c r="H338">
        <v>3</v>
      </c>
      <c r="I338" t="s">
        <v>744</v>
      </c>
      <c r="J338" t="s">
        <v>745</v>
      </c>
      <c r="K338" t="s">
        <v>746</v>
      </c>
      <c r="L338">
        <v>1346</v>
      </c>
      <c r="N338">
        <v>1009</v>
      </c>
      <c r="O338" t="s">
        <v>289</v>
      </c>
      <c r="P338" t="s">
        <v>289</v>
      </c>
      <c r="Q338">
        <v>1</v>
      </c>
      <c r="W338">
        <v>0</v>
      </c>
      <c r="X338">
        <v>-211331552</v>
      </c>
      <c r="Y338">
        <f t="shared" si="149"/>
        <v>1.74</v>
      </c>
      <c r="AA338">
        <v>283.70999999999998</v>
      </c>
      <c r="AB338">
        <v>0</v>
      </c>
      <c r="AC338">
        <v>0</v>
      </c>
      <c r="AD338">
        <v>0</v>
      </c>
      <c r="AE338">
        <v>28.6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1.74</v>
      </c>
      <c r="AU338" t="s">
        <v>6</v>
      </c>
      <c r="AV338">
        <v>0</v>
      </c>
      <c r="AW338">
        <v>2</v>
      </c>
      <c r="AX338">
        <v>92868150</v>
      </c>
      <c r="AY338">
        <v>1</v>
      </c>
      <c r="AZ338">
        <v>0</v>
      </c>
      <c r="BA338">
        <v>324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ROUND(Y338*Source!I108,7)</f>
        <v>3.1319999999999998E-3</v>
      </c>
      <c r="CY338">
        <f t="shared" si="155"/>
        <v>283.70999999999998</v>
      </c>
      <c r="CZ338">
        <f t="shared" si="156"/>
        <v>28.6</v>
      </c>
      <c r="DA338">
        <f t="shared" si="157"/>
        <v>9.92</v>
      </c>
      <c r="DB338">
        <f t="shared" si="150"/>
        <v>49.76</v>
      </c>
      <c r="DC338">
        <f t="shared" si="151"/>
        <v>0</v>
      </c>
      <c r="DD338" t="s">
        <v>6</v>
      </c>
      <c r="DE338" t="s">
        <v>6</v>
      </c>
      <c r="DF338">
        <f t="shared" si="158"/>
        <v>1</v>
      </c>
      <c r="DG338">
        <f t="shared" si="159"/>
        <v>0</v>
      </c>
      <c r="DH338">
        <f t="shared" si="160"/>
        <v>0</v>
      </c>
      <c r="DI338">
        <f t="shared" si="154"/>
        <v>0</v>
      </c>
      <c r="DJ338">
        <f t="shared" si="161"/>
        <v>1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ROW(Source!A108)</f>
        <v>108</v>
      </c>
      <c r="B339">
        <v>92867283</v>
      </c>
      <c r="C339">
        <v>92868121</v>
      </c>
      <c r="D339">
        <v>49571372</v>
      </c>
      <c r="E339">
        <v>1</v>
      </c>
      <c r="F339">
        <v>1</v>
      </c>
      <c r="G339">
        <v>1</v>
      </c>
      <c r="H339">
        <v>3</v>
      </c>
      <c r="I339" t="s">
        <v>356</v>
      </c>
      <c r="J339" t="s">
        <v>358</v>
      </c>
      <c r="K339" t="s">
        <v>357</v>
      </c>
      <c r="L339">
        <v>1425</v>
      </c>
      <c r="N339">
        <v>1013</v>
      </c>
      <c r="O339" t="s">
        <v>51</v>
      </c>
      <c r="P339" t="s">
        <v>51</v>
      </c>
      <c r="Q339">
        <v>1</v>
      </c>
      <c r="W339">
        <v>0</v>
      </c>
      <c r="X339">
        <v>-749978242</v>
      </c>
      <c r="Y339">
        <f t="shared" si="149"/>
        <v>5.5555555999999999</v>
      </c>
      <c r="AA339">
        <v>29981.71</v>
      </c>
      <c r="AB339">
        <v>0</v>
      </c>
      <c r="AC339">
        <v>0</v>
      </c>
      <c r="AD339">
        <v>0</v>
      </c>
      <c r="AE339">
        <v>3022.35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0</v>
      </c>
      <c r="AP339">
        <v>1</v>
      </c>
      <c r="AQ339">
        <v>0</v>
      </c>
      <c r="AR339">
        <v>0</v>
      </c>
      <c r="AS339" t="s">
        <v>6</v>
      </c>
      <c r="AT339">
        <v>5.5555555999999999</v>
      </c>
      <c r="AU339" t="s">
        <v>6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6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ROUND(Y339*Source!I108,7)</f>
        <v>0.01</v>
      </c>
      <c r="CY339">
        <f t="shared" si="155"/>
        <v>29981.71</v>
      </c>
      <c r="CZ339">
        <f t="shared" si="156"/>
        <v>3022.35</v>
      </c>
      <c r="DA339">
        <f t="shared" si="157"/>
        <v>9.92</v>
      </c>
      <c r="DB339">
        <f t="shared" si="150"/>
        <v>16790.830000000002</v>
      </c>
      <c r="DC339">
        <f t="shared" si="151"/>
        <v>0</v>
      </c>
      <c r="DD339" t="s">
        <v>6</v>
      </c>
      <c r="DE339" t="s">
        <v>6</v>
      </c>
      <c r="DF339">
        <f t="shared" si="158"/>
        <v>300</v>
      </c>
      <c r="DG339">
        <f t="shared" si="159"/>
        <v>0</v>
      </c>
      <c r="DH339">
        <f t="shared" si="160"/>
        <v>0</v>
      </c>
      <c r="DI339">
        <f t="shared" si="154"/>
        <v>0</v>
      </c>
      <c r="DJ339">
        <f t="shared" si="161"/>
        <v>300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ROW(Source!A108)</f>
        <v>108</v>
      </c>
      <c r="B340">
        <v>92867283</v>
      </c>
      <c r="C340">
        <v>92868121</v>
      </c>
      <c r="D340">
        <v>49571372</v>
      </c>
      <c r="E340">
        <v>1</v>
      </c>
      <c r="F340">
        <v>1</v>
      </c>
      <c r="G340">
        <v>1</v>
      </c>
      <c r="H340">
        <v>3</v>
      </c>
      <c r="I340" t="s">
        <v>356</v>
      </c>
      <c r="J340" t="s">
        <v>358</v>
      </c>
      <c r="K340" t="s">
        <v>360</v>
      </c>
      <c r="L340">
        <v>1425</v>
      </c>
      <c r="N340">
        <v>1013</v>
      </c>
      <c r="O340" t="s">
        <v>51</v>
      </c>
      <c r="P340" t="s">
        <v>51</v>
      </c>
      <c r="Q340">
        <v>1</v>
      </c>
      <c r="W340">
        <v>0</v>
      </c>
      <c r="X340">
        <v>-672056717</v>
      </c>
      <c r="Y340">
        <f t="shared" si="149"/>
        <v>5.5555555999999999</v>
      </c>
      <c r="AA340">
        <v>29981.71</v>
      </c>
      <c r="AB340">
        <v>0</v>
      </c>
      <c r="AC340">
        <v>0</v>
      </c>
      <c r="AD340">
        <v>0</v>
      </c>
      <c r="AE340">
        <v>3022.35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0</v>
      </c>
      <c r="AP340">
        <v>1</v>
      </c>
      <c r="AQ340">
        <v>0</v>
      </c>
      <c r="AR340">
        <v>0</v>
      </c>
      <c r="AS340" t="s">
        <v>6</v>
      </c>
      <c r="AT340">
        <v>5.5555555999999999</v>
      </c>
      <c r="AU340" t="s">
        <v>6</v>
      </c>
      <c r="AV340">
        <v>0</v>
      </c>
      <c r="AW340">
        <v>1</v>
      </c>
      <c r="AX340">
        <v>-1</v>
      </c>
      <c r="AY340">
        <v>0</v>
      </c>
      <c r="AZ340">
        <v>0</v>
      </c>
      <c r="BA340" t="s">
        <v>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ROUND(Y340*Source!I108,7)</f>
        <v>0.01</v>
      </c>
      <c r="CY340">
        <f t="shared" si="155"/>
        <v>29981.71</v>
      </c>
      <c r="CZ340">
        <f t="shared" si="156"/>
        <v>3022.35</v>
      </c>
      <c r="DA340">
        <f t="shared" si="157"/>
        <v>9.92</v>
      </c>
      <c r="DB340">
        <f t="shared" si="150"/>
        <v>16790.830000000002</v>
      </c>
      <c r="DC340">
        <f t="shared" si="151"/>
        <v>0</v>
      </c>
      <c r="DD340" t="s">
        <v>6</v>
      </c>
      <c r="DE340" t="s">
        <v>6</v>
      </c>
      <c r="DF340">
        <f t="shared" si="158"/>
        <v>300</v>
      </c>
      <c r="DG340">
        <f t="shared" si="159"/>
        <v>0</v>
      </c>
      <c r="DH340">
        <f t="shared" si="160"/>
        <v>0</v>
      </c>
      <c r="DI340">
        <f t="shared" si="154"/>
        <v>0</v>
      </c>
      <c r="DJ340">
        <f t="shared" si="161"/>
        <v>300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ROW(Source!A108)</f>
        <v>108</v>
      </c>
      <c r="B341">
        <v>92867283</v>
      </c>
      <c r="C341">
        <v>92868121</v>
      </c>
      <c r="D341">
        <v>49515638</v>
      </c>
      <c r="E341">
        <v>70</v>
      </c>
      <c r="F341">
        <v>1</v>
      </c>
      <c r="G341">
        <v>1</v>
      </c>
      <c r="H341">
        <v>3</v>
      </c>
      <c r="I341" t="s">
        <v>529</v>
      </c>
      <c r="J341" t="s">
        <v>6</v>
      </c>
      <c r="K341" t="s">
        <v>530</v>
      </c>
      <c r="L341">
        <v>1374</v>
      </c>
      <c r="N341">
        <v>1013</v>
      </c>
      <c r="O341" t="s">
        <v>531</v>
      </c>
      <c r="P341" t="s">
        <v>531</v>
      </c>
      <c r="Q341">
        <v>1</v>
      </c>
      <c r="W341">
        <v>0</v>
      </c>
      <c r="X341">
        <v>-1731369543</v>
      </c>
      <c r="Y341">
        <f t="shared" si="149"/>
        <v>8.7200000000000006</v>
      </c>
      <c r="AA341">
        <v>9.92</v>
      </c>
      <c r="AB341">
        <v>0</v>
      </c>
      <c r="AC341">
        <v>0</v>
      </c>
      <c r="AD341">
        <v>0</v>
      </c>
      <c r="AE341">
        <v>1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8.7200000000000006</v>
      </c>
      <c r="AU341" t="s">
        <v>6</v>
      </c>
      <c r="AV341">
        <v>0</v>
      </c>
      <c r="AW341">
        <v>2</v>
      </c>
      <c r="AX341">
        <v>92868151</v>
      </c>
      <c r="AY341">
        <v>1</v>
      </c>
      <c r="AZ341">
        <v>0</v>
      </c>
      <c r="BA341">
        <v>325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ROUND(Y341*Source!I108,7)</f>
        <v>1.5696000000000002E-2</v>
      </c>
      <c r="CY341">
        <f t="shared" si="155"/>
        <v>9.92</v>
      </c>
      <c r="CZ341">
        <f t="shared" si="156"/>
        <v>1</v>
      </c>
      <c r="DA341">
        <f t="shared" si="157"/>
        <v>9.92</v>
      </c>
      <c r="DB341">
        <f t="shared" si="150"/>
        <v>8.7200000000000006</v>
      </c>
      <c r="DC341">
        <f t="shared" si="151"/>
        <v>0</v>
      </c>
      <c r="DD341" t="s">
        <v>6</v>
      </c>
      <c r="DE341" t="s">
        <v>6</v>
      </c>
      <c r="DF341">
        <f t="shared" si="158"/>
        <v>0</v>
      </c>
      <c r="DG341">
        <f t="shared" si="159"/>
        <v>0</v>
      </c>
      <c r="DH341">
        <f t="shared" si="160"/>
        <v>0</v>
      </c>
      <c r="DI341">
        <f t="shared" si="154"/>
        <v>0</v>
      </c>
      <c r="DJ341">
        <f t="shared" si="161"/>
        <v>0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ROW(Source!A111)</f>
        <v>111</v>
      </c>
      <c r="B342">
        <v>92867283</v>
      </c>
      <c r="C342">
        <v>92868154</v>
      </c>
      <c r="D342">
        <v>49510737</v>
      </c>
      <c r="E342">
        <v>70</v>
      </c>
      <c r="F342">
        <v>1</v>
      </c>
      <c r="G342">
        <v>1</v>
      </c>
      <c r="H342">
        <v>1</v>
      </c>
      <c r="I342" t="s">
        <v>797</v>
      </c>
      <c r="J342" t="s">
        <v>6</v>
      </c>
      <c r="K342" t="s">
        <v>798</v>
      </c>
      <c r="L342">
        <v>1191</v>
      </c>
      <c r="N342">
        <v>1013</v>
      </c>
      <c r="O342" t="s">
        <v>525</v>
      </c>
      <c r="P342" t="s">
        <v>525</v>
      </c>
      <c r="Q342">
        <v>1</v>
      </c>
      <c r="W342">
        <v>0</v>
      </c>
      <c r="X342">
        <v>-1810713292</v>
      </c>
      <c r="Y342">
        <f t="shared" si="149"/>
        <v>15.2</v>
      </c>
      <c r="AA342">
        <v>0</v>
      </c>
      <c r="AB342">
        <v>0</v>
      </c>
      <c r="AC342">
        <v>0</v>
      </c>
      <c r="AD342">
        <v>411.72</v>
      </c>
      <c r="AE342">
        <v>0</v>
      </c>
      <c r="AF342">
        <v>0</v>
      </c>
      <c r="AG342">
        <v>0</v>
      </c>
      <c r="AH342">
        <v>9.18</v>
      </c>
      <c r="AI342">
        <v>1</v>
      </c>
      <c r="AJ342">
        <v>1</v>
      </c>
      <c r="AK342">
        <v>1</v>
      </c>
      <c r="AL342">
        <v>44.85</v>
      </c>
      <c r="AM342">
        <v>4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6</v>
      </c>
      <c r="AT342">
        <v>15.2</v>
      </c>
      <c r="AU342" t="s">
        <v>6</v>
      </c>
      <c r="AV342">
        <v>1</v>
      </c>
      <c r="AW342">
        <v>2</v>
      </c>
      <c r="AX342">
        <v>92868160</v>
      </c>
      <c r="AY342">
        <v>1</v>
      </c>
      <c r="AZ342">
        <v>0</v>
      </c>
      <c r="BA342">
        <v>326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ROUND(AT342*Source!I111*AH342*AL342,0)</f>
        <v>1877</v>
      </c>
      <c r="CV342">
        <f>ROUND(Y342*Source!I111,7)</f>
        <v>4.5599999999999996</v>
      </c>
      <c r="CW342">
        <v>0</v>
      </c>
      <c r="CX342">
        <f>ROUND(Y342*Source!I111,7)</f>
        <v>4.5599999999999996</v>
      </c>
      <c r="CY342">
        <f>AD342</f>
        <v>411.72</v>
      </c>
      <c r="CZ342">
        <f>AH342</f>
        <v>9.18</v>
      </c>
      <c r="DA342">
        <f>AL342</f>
        <v>44.85</v>
      </c>
      <c r="DB342">
        <f t="shared" si="150"/>
        <v>139.54</v>
      </c>
      <c r="DC342">
        <f t="shared" si="151"/>
        <v>0</v>
      </c>
      <c r="DD342" t="s">
        <v>6</v>
      </c>
      <c r="DE342" t="s">
        <v>6</v>
      </c>
      <c r="DF342">
        <f>ROUND(ROUND(AE342,0)*CX342,0)</f>
        <v>0</v>
      </c>
      <c r="DG342">
        <f t="shared" si="159"/>
        <v>0</v>
      </c>
      <c r="DH342">
        <f t="shared" si="160"/>
        <v>0</v>
      </c>
      <c r="DI342">
        <f>ROUND(ROUND(AH342*AL342,0)*CX342,0)</f>
        <v>1879</v>
      </c>
      <c r="DJ342">
        <f>DI342</f>
        <v>1879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ROW(Source!A111)</f>
        <v>111</v>
      </c>
      <c r="B343">
        <v>92867283</v>
      </c>
      <c r="C343">
        <v>92868154</v>
      </c>
      <c r="D343">
        <v>49525697</v>
      </c>
      <c r="E343">
        <v>1</v>
      </c>
      <c r="F343">
        <v>1</v>
      </c>
      <c r="G343">
        <v>1</v>
      </c>
      <c r="H343">
        <v>3</v>
      </c>
      <c r="I343" t="s">
        <v>799</v>
      </c>
      <c r="J343" t="s">
        <v>800</v>
      </c>
      <c r="K343" t="s">
        <v>801</v>
      </c>
      <c r="L343">
        <v>1425</v>
      </c>
      <c r="N343">
        <v>1013</v>
      </c>
      <c r="O343" t="s">
        <v>51</v>
      </c>
      <c r="P343" t="s">
        <v>51</v>
      </c>
      <c r="Q343">
        <v>1</v>
      </c>
      <c r="W343">
        <v>0</v>
      </c>
      <c r="X343">
        <v>1343353334</v>
      </c>
      <c r="Y343">
        <f t="shared" si="149"/>
        <v>1.75</v>
      </c>
      <c r="AA343">
        <v>79.36</v>
      </c>
      <c r="AB343">
        <v>0</v>
      </c>
      <c r="AC343">
        <v>0</v>
      </c>
      <c r="AD343">
        <v>0</v>
      </c>
      <c r="AE343">
        <v>8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4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6</v>
      </c>
      <c r="AT343">
        <v>1.75</v>
      </c>
      <c r="AU343" t="s">
        <v>6</v>
      </c>
      <c r="AV343">
        <v>0</v>
      </c>
      <c r="AW343">
        <v>2</v>
      </c>
      <c r="AX343">
        <v>92868161</v>
      </c>
      <c r="AY343">
        <v>1</v>
      </c>
      <c r="AZ343">
        <v>0</v>
      </c>
      <c r="BA343">
        <v>327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ROUND(Y343*Source!I111,7)</f>
        <v>0.52500000000000002</v>
      </c>
      <c r="CY343">
        <f>AA343</f>
        <v>79.36</v>
      </c>
      <c r="CZ343">
        <f>AE343</f>
        <v>8</v>
      </c>
      <c r="DA343">
        <f>AI343</f>
        <v>9.92</v>
      </c>
      <c r="DB343">
        <f t="shared" si="150"/>
        <v>14</v>
      </c>
      <c r="DC343">
        <f t="shared" si="151"/>
        <v>0</v>
      </c>
      <c r="DD343" t="s">
        <v>6</v>
      </c>
      <c r="DE343" t="s">
        <v>6</v>
      </c>
      <c r="DF343">
        <f>ROUND(ROUND(AE343*AI343,0)*CX343,0)</f>
        <v>41</v>
      </c>
      <c r="DG343">
        <f t="shared" si="159"/>
        <v>0</v>
      </c>
      <c r="DH343">
        <f t="shared" si="160"/>
        <v>0</v>
      </c>
      <c r="DI343">
        <f>ROUND(ROUND(AH343,0)*CX343,0)</f>
        <v>0</v>
      </c>
      <c r="DJ343">
        <f>DF343</f>
        <v>41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ROW(Source!A111)</f>
        <v>111</v>
      </c>
      <c r="B344">
        <v>92867283</v>
      </c>
      <c r="C344">
        <v>92868154</v>
      </c>
      <c r="D344">
        <v>49568820</v>
      </c>
      <c r="E344">
        <v>1</v>
      </c>
      <c r="F344">
        <v>1</v>
      </c>
      <c r="G344">
        <v>1</v>
      </c>
      <c r="H344">
        <v>3</v>
      </c>
      <c r="I344" t="s">
        <v>370</v>
      </c>
      <c r="J344" t="s">
        <v>372</v>
      </c>
      <c r="K344" t="s">
        <v>371</v>
      </c>
      <c r="L344">
        <v>1425</v>
      </c>
      <c r="N344">
        <v>1013</v>
      </c>
      <c r="O344" t="s">
        <v>51</v>
      </c>
      <c r="P344" t="s">
        <v>51</v>
      </c>
      <c r="Q344">
        <v>1</v>
      </c>
      <c r="W344">
        <v>0</v>
      </c>
      <c r="X344">
        <v>-654196768</v>
      </c>
      <c r="Y344">
        <f t="shared" si="149"/>
        <v>133.33333329999999</v>
      </c>
      <c r="AA344">
        <v>376.96</v>
      </c>
      <c r="AB344">
        <v>0</v>
      </c>
      <c r="AC344">
        <v>0</v>
      </c>
      <c r="AD344">
        <v>0</v>
      </c>
      <c r="AE344">
        <v>38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6</v>
      </c>
      <c r="AT344">
        <v>133.33333329999999</v>
      </c>
      <c r="AU344" t="s">
        <v>6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ROUND(Y344*Source!I111,7)</f>
        <v>40</v>
      </c>
      <c r="CY344">
        <f>AA344</f>
        <v>376.96</v>
      </c>
      <c r="CZ344">
        <f>AE344</f>
        <v>38</v>
      </c>
      <c r="DA344">
        <f>AI344</f>
        <v>9.92</v>
      </c>
      <c r="DB344">
        <f t="shared" si="150"/>
        <v>5066.67</v>
      </c>
      <c r="DC344">
        <f t="shared" si="151"/>
        <v>0</v>
      </c>
      <c r="DD344" t="s">
        <v>6</v>
      </c>
      <c r="DE344" t="s">
        <v>6</v>
      </c>
      <c r="DF344">
        <f>ROUND(ROUND(AE344*AI344,0)*CX344,0)</f>
        <v>15080</v>
      </c>
      <c r="DG344">
        <f t="shared" si="159"/>
        <v>0</v>
      </c>
      <c r="DH344">
        <f t="shared" si="160"/>
        <v>0</v>
      </c>
      <c r="DI344">
        <f>ROUND(ROUND(AH344,0)*CX344,0)</f>
        <v>0</v>
      </c>
      <c r="DJ344">
        <f>DF344</f>
        <v>15080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ROW(Source!A111)</f>
        <v>111</v>
      </c>
      <c r="B345">
        <v>92867283</v>
      </c>
      <c r="C345">
        <v>92868154</v>
      </c>
      <c r="D345">
        <v>49583152</v>
      </c>
      <c r="E345">
        <v>1</v>
      </c>
      <c r="F345">
        <v>1</v>
      </c>
      <c r="G345">
        <v>1</v>
      </c>
      <c r="H345">
        <v>3</v>
      </c>
      <c r="I345" t="s">
        <v>366</v>
      </c>
      <c r="J345" t="s">
        <v>368</v>
      </c>
      <c r="K345" t="s">
        <v>367</v>
      </c>
      <c r="L345">
        <v>1301</v>
      </c>
      <c r="N345">
        <v>1003</v>
      </c>
      <c r="O345" t="s">
        <v>209</v>
      </c>
      <c r="P345" t="s">
        <v>209</v>
      </c>
      <c r="Q345">
        <v>1</v>
      </c>
      <c r="W345">
        <v>0</v>
      </c>
      <c r="X345">
        <v>-133756972</v>
      </c>
      <c r="Y345">
        <f t="shared" si="149"/>
        <v>100</v>
      </c>
      <c r="AA345">
        <v>19.54</v>
      </c>
      <c r="AB345">
        <v>0</v>
      </c>
      <c r="AC345">
        <v>0</v>
      </c>
      <c r="AD345">
        <v>0</v>
      </c>
      <c r="AE345">
        <v>1.97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6</v>
      </c>
      <c r="AT345">
        <v>100</v>
      </c>
      <c r="AU345" t="s">
        <v>6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6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ROUND(Y345*Source!I111,7)</f>
        <v>30</v>
      </c>
      <c r="CY345">
        <f>AA345</f>
        <v>19.54</v>
      </c>
      <c r="CZ345">
        <f>AE345</f>
        <v>1.97</v>
      </c>
      <c r="DA345">
        <f>AI345</f>
        <v>9.92</v>
      </c>
      <c r="DB345">
        <f t="shared" si="150"/>
        <v>197</v>
      </c>
      <c r="DC345">
        <f t="shared" si="151"/>
        <v>0</v>
      </c>
      <c r="DD345" t="s">
        <v>6</v>
      </c>
      <c r="DE345" t="s">
        <v>6</v>
      </c>
      <c r="DF345">
        <f>ROUND(ROUND(AE345*AI345,0)*CX345,0)</f>
        <v>600</v>
      </c>
      <c r="DG345">
        <f t="shared" si="159"/>
        <v>0</v>
      </c>
      <c r="DH345">
        <f t="shared" si="160"/>
        <v>0</v>
      </c>
      <c r="DI345">
        <f>ROUND(ROUND(AH345,0)*CX345,0)</f>
        <v>0</v>
      </c>
      <c r="DJ345">
        <f>DF345</f>
        <v>600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ROW(Source!A111)</f>
        <v>111</v>
      </c>
      <c r="B346">
        <v>92867283</v>
      </c>
      <c r="C346">
        <v>92868154</v>
      </c>
      <c r="D346">
        <v>49515638</v>
      </c>
      <c r="E346">
        <v>70</v>
      </c>
      <c r="F346">
        <v>1</v>
      </c>
      <c r="G346">
        <v>1</v>
      </c>
      <c r="H346">
        <v>3</v>
      </c>
      <c r="I346" t="s">
        <v>529</v>
      </c>
      <c r="J346" t="s">
        <v>6</v>
      </c>
      <c r="K346" t="s">
        <v>530</v>
      </c>
      <c r="L346">
        <v>1374</v>
      </c>
      <c r="N346">
        <v>1013</v>
      </c>
      <c r="O346" t="s">
        <v>531</v>
      </c>
      <c r="P346" t="s">
        <v>531</v>
      </c>
      <c r="Q346">
        <v>1</v>
      </c>
      <c r="W346">
        <v>0</v>
      </c>
      <c r="X346">
        <v>-1731369543</v>
      </c>
      <c r="Y346">
        <f t="shared" si="149"/>
        <v>2.79</v>
      </c>
      <c r="AA346">
        <v>9.92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6</v>
      </c>
      <c r="AT346">
        <v>2.79</v>
      </c>
      <c r="AU346" t="s">
        <v>6</v>
      </c>
      <c r="AV346">
        <v>0</v>
      </c>
      <c r="AW346">
        <v>2</v>
      </c>
      <c r="AX346">
        <v>92868162</v>
      </c>
      <c r="AY346">
        <v>1</v>
      </c>
      <c r="AZ346">
        <v>0</v>
      </c>
      <c r="BA346">
        <v>328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ROUND(Y346*Source!I111,7)</f>
        <v>0.83699999999999997</v>
      </c>
      <c r="CY346">
        <f>AA346</f>
        <v>9.92</v>
      </c>
      <c r="CZ346">
        <f>AE346</f>
        <v>1</v>
      </c>
      <c r="DA346">
        <f>AI346</f>
        <v>9.92</v>
      </c>
      <c r="DB346">
        <f t="shared" si="150"/>
        <v>2.79</v>
      </c>
      <c r="DC346">
        <f t="shared" si="151"/>
        <v>0</v>
      </c>
      <c r="DD346" t="s">
        <v>6</v>
      </c>
      <c r="DE346" t="s">
        <v>6</v>
      </c>
      <c r="DF346">
        <f>ROUND(ROUND(AE346*AI346,0)*CX346,0)</f>
        <v>8</v>
      </c>
      <c r="DG346">
        <f t="shared" si="159"/>
        <v>0</v>
      </c>
      <c r="DH346">
        <f t="shared" si="160"/>
        <v>0</v>
      </c>
      <c r="DI346">
        <f>ROUND(ROUND(AH346,0)*CX346,0)</f>
        <v>0</v>
      </c>
      <c r="DJ346">
        <f>DF346</f>
        <v>8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ROW(Source!A114)</f>
        <v>114</v>
      </c>
      <c r="B347">
        <v>92867283</v>
      </c>
      <c r="C347">
        <v>92868165</v>
      </c>
      <c r="D347">
        <v>49510753</v>
      </c>
      <c r="E347">
        <v>70</v>
      </c>
      <c r="F347">
        <v>1</v>
      </c>
      <c r="G347">
        <v>1</v>
      </c>
      <c r="H347">
        <v>1</v>
      </c>
      <c r="I347" t="s">
        <v>747</v>
      </c>
      <c r="J347" t="s">
        <v>6</v>
      </c>
      <c r="K347" t="s">
        <v>748</v>
      </c>
      <c r="L347">
        <v>1191</v>
      </c>
      <c r="N347">
        <v>1013</v>
      </c>
      <c r="O347" t="s">
        <v>525</v>
      </c>
      <c r="P347" t="s">
        <v>525</v>
      </c>
      <c r="Q347">
        <v>1</v>
      </c>
      <c r="W347">
        <v>0</v>
      </c>
      <c r="X347">
        <v>1608048003</v>
      </c>
      <c r="Y347">
        <f t="shared" si="149"/>
        <v>18.39</v>
      </c>
      <c r="AA347">
        <v>0</v>
      </c>
      <c r="AB347">
        <v>0</v>
      </c>
      <c r="AC347">
        <v>0</v>
      </c>
      <c r="AD347">
        <v>426.52</v>
      </c>
      <c r="AE347">
        <v>0</v>
      </c>
      <c r="AF347">
        <v>0</v>
      </c>
      <c r="AG347">
        <v>0</v>
      </c>
      <c r="AH347">
        <v>9.51</v>
      </c>
      <c r="AI347">
        <v>1</v>
      </c>
      <c r="AJ347">
        <v>1</v>
      </c>
      <c r="AK347">
        <v>1</v>
      </c>
      <c r="AL347">
        <v>44.85</v>
      </c>
      <c r="AM347">
        <v>4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6</v>
      </c>
      <c r="AT347">
        <v>18.39</v>
      </c>
      <c r="AU347" t="s">
        <v>6</v>
      </c>
      <c r="AV347">
        <v>1</v>
      </c>
      <c r="AW347">
        <v>2</v>
      </c>
      <c r="AX347">
        <v>92868173</v>
      </c>
      <c r="AY347">
        <v>1</v>
      </c>
      <c r="AZ347">
        <v>0</v>
      </c>
      <c r="BA347">
        <v>329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ROUND(AT347*Source!I114*AH347*AL347,0)</f>
        <v>314</v>
      </c>
      <c r="CV347">
        <f>ROUND(Y347*Source!I114,7)</f>
        <v>0.73560000000000003</v>
      </c>
      <c r="CW347">
        <v>0</v>
      </c>
      <c r="CX347">
        <f>ROUND(Y347*Source!I114,7)</f>
        <v>0.73560000000000003</v>
      </c>
      <c r="CY347">
        <f>AD347</f>
        <v>426.52</v>
      </c>
      <c r="CZ347">
        <f>AH347</f>
        <v>9.51</v>
      </c>
      <c r="DA347">
        <f>AL347</f>
        <v>44.85</v>
      </c>
      <c r="DB347">
        <f t="shared" si="150"/>
        <v>174.89</v>
      </c>
      <c r="DC347">
        <f t="shared" si="151"/>
        <v>0</v>
      </c>
      <c r="DD347" t="s">
        <v>6</v>
      </c>
      <c r="DE347" t="s">
        <v>6</v>
      </c>
      <c r="DF347">
        <f>ROUND(ROUND(AE347,0)*CX347,0)</f>
        <v>0</v>
      </c>
      <c r="DG347">
        <f t="shared" si="159"/>
        <v>0</v>
      </c>
      <c r="DH347">
        <f t="shared" si="160"/>
        <v>0</v>
      </c>
      <c r="DI347">
        <f>ROUND(ROUND(AH347*AL347,0)*CX347,0)</f>
        <v>314</v>
      </c>
      <c r="DJ347">
        <f>DI347</f>
        <v>314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ROW(Source!A114)</f>
        <v>114</v>
      </c>
      <c r="B348">
        <v>92867283</v>
      </c>
      <c r="C348">
        <v>92868165</v>
      </c>
      <c r="D348">
        <v>49510905</v>
      </c>
      <c r="E348">
        <v>70</v>
      </c>
      <c r="F348">
        <v>1</v>
      </c>
      <c r="G348">
        <v>1</v>
      </c>
      <c r="H348">
        <v>1</v>
      </c>
      <c r="I348" t="s">
        <v>537</v>
      </c>
      <c r="J348" t="s">
        <v>6</v>
      </c>
      <c r="K348" t="s">
        <v>538</v>
      </c>
      <c r="L348">
        <v>1191</v>
      </c>
      <c r="N348">
        <v>1013</v>
      </c>
      <c r="O348" t="s">
        <v>525</v>
      </c>
      <c r="P348" t="s">
        <v>525</v>
      </c>
      <c r="Q348">
        <v>1</v>
      </c>
      <c r="W348">
        <v>0</v>
      </c>
      <c r="X348">
        <v>-1417349443</v>
      </c>
      <c r="Y348">
        <f t="shared" si="149"/>
        <v>0.01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6</v>
      </c>
      <c r="AT348">
        <v>0.01</v>
      </c>
      <c r="AU348" t="s">
        <v>6</v>
      </c>
      <c r="AV348">
        <v>2</v>
      </c>
      <c r="AW348">
        <v>2</v>
      </c>
      <c r="AX348">
        <v>92868174</v>
      </c>
      <c r="AY348">
        <v>1</v>
      </c>
      <c r="AZ348">
        <v>0</v>
      </c>
      <c r="BA348">
        <v>330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ROUND(Y348*Source!I114,7)</f>
        <v>4.0000000000000002E-4</v>
      </c>
      <c r="CY348">
        <f>AD348</f>
        <v>0</v>
      </c>
      <c r="CZ348">
        <f>AH348</f>
        <v>0</v>
      </c>
      <c r="DA348">
        <f>AL348</f>
        <v>1</v>
      </c>
      <c r="DB348">
        <f t="shared" si="150"/>
        <v>0</v>
      </c>
      <c r="DC348">
        <f t="shared" si="151"/>
        <v>0</v>
      </c>
      <c r="DD348" t="s">
        <v>6</v>
      </c>
      <c r="DE348" t="s">
        <v>6</v>
      </c>
      <c r="DF348">
        <f>ROUND(ROUND(AE348,0)*CX348,0)</f>
        <v>0</v>
      </c>
      <c r="DG348">
        <f t="shared" si="159"/>
        <v>0</v>
      </c>
      <c r="DH348">
        <f>ROUND(ROUND(AG348*AK348,0)*CX348,0)</f>
        <v>0</v>
      </c>
      <c r="DI348">
        <f t="shared" ref="DI348:DI353" si="162">ROUND(ROUND(AH348,0)*CX348,0)</f>
        <v>0</v>
      </c>
      <c r="DJ348">
        <f>DI348</f>
        <v>0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ROW(Source!A114)</f>
        <v>114</v>
      </c>
      <c r="B349">
        <v>92867283</v>
      </c>
      <c r="C349">
        <v>92868165</v>
      </c>
      <c r="D349">
        <v>49672767</v>
      </c>
      <c r="E349">
        <v>1</v>
      </c>
      <c r="F349">
        <v>1</v>
      </c>
      <c r="G349">
        <v>1</v>
      </c>
      <c r="H349">
        <v>2</v>
      </c>
      <c r="I349" t="s">
        <v>708</v>
      </c>
      <c r="J349" t="s">
        <v>709</v>
      </c>
      <c r="K349" t="s">
        <v>710</v>
      </c>
      <c r="L349">
        <v>1367</v>
      </c>
      <c r="N349">
        <v>1011</v>
      </c>
      <c r="O349" t="s">
        <v>542</v>
      </c>
      <c r="P349" t="s">
        <v>542</v>
      </c>
      <c r="Q349">
        <v>1</v>
      </c>
      <c r="W349">
        <v>0</v>
      </c>
      <c r="X349">
        <v>1232162608</v>
      </c>
      <c r="Y349">
        <f t="shared" si="149"/>
        <v>0.01</v>
      </c>
      <c r="AA349">
        <v>0</v>
      </c>
      <c r="AB349">
        <v>491.41</v>
      </c>
      <c r="AC349">
        <v>605.48</v>
      </c>
      <c r="AD349">
        <v>0</v>
      </c>
      <c r="AE349">
        <v>0</v>
      </c>
      <c r="AF349">
        <v>31.26</v>
      </c>
      <c r="AG349">
        <v>13.5</v>
      </c>
      <c r="AH349">
        <v>0</v>
      </c>
      <c r="AI349">
        <v>1</v>
      </c>
      <c r="AJ349">
        <v>15.72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6</v>
      </c>
      <c r="AT349">
        <v>0.01</v>
      </c>
      <c r="AU349" t="s">
        <v>6</v>
      </c>
      <c r="AV349">
        <v>0</v>
      </c>
      <c r="AW349">
        <v>2</v>
      </c>
      <c r="AX349">
        <v>92868175</v>
      </c>
      <c r="AY349">
        <v>1</v>
      </c>
      <c r="AZ349">
        <v>0</v>
      </c>
      <c r="BA349">
        <v>331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ROUND(Y349*Source!I114*DO349,7)</f>
        <v>0</v>
      </c>
      <c r="CX349">
        <f>ROUND(Y349*Source!I114,7)</f>
        <v>4.0000000000000002E-4</v>
      </c>
      <c r="CY349">
        <f>AB349</f>
        <v>491.41</v>
      </c>
      <c r="CZ349">
        <f>AF349</f>
        <v>31.26</v>
      </c>
      <c r="DA349">
        <f>AJ349</f>
        <v>15.72</v>
      </c>
      <c r="DB349">
        <f t="shared" si="150"/>
        <v>0.31</v>
      </c>
      <c r="DC349">
        <f t="shared" si="151"/>
        <v>0.14000000000000001</v>
      </c>
      <c r="DD349" t="s">
        <v>6</v>
      </c>
      <c r="DE349" t="s">
        <v>6</v>
      </c>
      <c r="DF349">
        <f>ROUND(ROUND(AE349,0)*CX349,0)</f>
        <v>0</v>
      </c>
      <c r="DG349">
        <f>ROUND(ROUND(AF349*AJ349,0)*CX349,0)</f>
        <v>0</v>
      </c>
      <c r="DH349">
        <f>ROUND(ROUND(AG349*AK349,0)*CX349,0)</f>
        <v>0</v>
      </c>
      <c r="DI349">
        <f t="shared" si="162"/>
        <v>0</v>
      </c>
      <c r="DJ349">
        <f>DG349</f>
        <v>0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ROW(Source!A114)</f>
        <v>114</v>
      </c>
      <c r="B350">
        <v>92867283</v>
      </c>
      <c r="C350">
        <v>92868165</v>
      </c>
      <c r="D350">
        <v>49525622</v>
      </c>
      <c r="E350">
        <v>1</v>
      </c>
      <c r="F350">
        <v>1</v>
      </c>
      <c r="G350">
        <v>1</v>
      </c>
      <c r="H350">
        <v>3</v>
      </c>
      <c r="I350" t="s">
        <v>802</v>
      </c>
      <c r="J350" t="s">
        <v>803</v>
      </c>
      <c r="K350" t="s">
        <v>804</v>
      </c>
      <c r="L350">
        <v>1407</v>
      </c>
      <c r="N350">
        <v>1013</v>
      </c>
      <c r="O350" t="s">
        <v>599</v>
      </c>
      <c r="P350" t="s">
        <v>599</v>
      </c>
      <c r="Q350">
        <v>1</v>
      </c>
      <c r="W350">
        <v>0</v>
      </c>
      <c r="X350">
        <v>194284803</v>
      </c>
      <c r="Y350">
        <f t="shared" si="149"/>
        <v>0.3</v>
      </c>
      <c r="AA350">
        <v>1785.6</v>
      </c>
      <c r="AB350">
        <v>0</v>
      </c>
      <c r="AC350">
        <v>0</v>
      </c>
      <c r="AD350">
        <v>0</v>
      </c>
      <c r="AE350">
        <v>180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4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6</v>
      </c>
      <c r="AT350">
        <v>0.3</v>
      </c>
      <c r="AU350" t="s">
        <v>6</v>
      </c>
      <c r="AV350">
        <v>0</v>
      </c>
      <c r="AW350">
        <v>2</v>
      </c>
      <c r="AX350">
        <v>92868176</v>
      </c>
      <c r="AY350">
        <v>1</v>
      </c>
      <c r="AZ350">
        <v>0</v>
      </c>
      <c r="BA350">
        <v>332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ROUND(Y350*Source!I114,7)</f>
        <v>1.2E-2</v>
      </c>
      <c r="CY350">
        <f>AA350</f>
        <v>1785.6</v>
      </c>
      <c r="CZ350">
        <f>AE350</f>
        <v>180</v>
      </c>
      <c r="DA350">
        <f>AI350</f>
        <v>9.92</v>
      </c>
      <c r="DB350">
        <f t="shared" si="150"/>
        <v>54</v>
      </c>
      <c r="DC350">
        <f t="shared" si="151"/>
        <v>0</v>
      </c>
      <c r="DD350" t="s">
        <v>6</v>
      </c>
      <c r="DE350" t="s">
        <v>6</v>
      </c>
      <c r="DF350">
        <f>ROUND(ROUND(AE350*AI350,0)*CX350,0)</f>
        <v>21</v>
      </c>
      <c r="DG350">
        <f t="shared" ref="DG350:DG355" si="163">ROUND(ROUND(AF350,0)*CX350,0)</f>
        <v>0</v>
      </c>
      <c r="DH350">
        <f>ROUND(ROUND(AG350,0)*CX350,0)</f>
        <v>0</v>
      </c>
      <c r="DI350">
        <f t="shared" si="162"/>
        <v>0</v>
      </c>
      <c r="DJ350">
        <f>DF350</f>
        <v>21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ROW(Source!A114)</f>
        <v>114</v>
      </c>
      <c r="B351">
        <v>92867283</v>
      </c>
      <c r="C351">
        <v>92868165</v>
      </c>
      <c r="D351">
        <v>49525995</v>
      </c>
      <c r="E351">
        <v>1</v>
      </c>
      <c r="F351">
        <v>1</v>
      </c>
      <c r="G351">
        <v>1</v>
      </c>
      <c r="H351">
        <v>3</v>
      </c>
      <c r="I351" t="s">
        <v>776</v>
      </c>
      <c r="J351" t="s">
        <v>777</v>
      </c>
      <c r="K351" t="s">
        <v>778</v>
      </c>
      <c r="L351">
        <v>1348</v>
      </c>
      <c r="N351">
        <v>1009</v>
      </c>
      <c r="O351" t="s">
        <v>249</v>
      </c>
      <c r="P351" t="s">
        <v>249</v>
      </c>
      <c r="Q351">
        <v>1000</v>
      </c>
      <c r="W351">
        <v>0</v>
      </c>
      <c r="X351">
        <v>1216531897</v>
      </c>
      <c r="Y351">
        <f t="shared" si="149"/>
        <v>1E-3</v>
      </c>
      <c r="AA351">
        <v>123305.60000000001</v>
      </c>
      <c r="AB351">
        <v>0</v>
      </c>
      <c r="AC351">
        <v>0</v>
      </c>
      <c r="AD351">
        <v>0</v>
      </c>
      <c r="AE351">
        <v>12430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4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6</v>
      </c>
      <c r="AT351">
        <v>1E-3</v>
      </c>
      <c r="AU351" t="s">
        <v>6</v>
      </c>
      <c r="AV351">
        <v>0</v>
      </c>
      <c r="AW351">
        <v>2</v>
      </c>
      <c r="AX351">
        <v>92868177</v>
      </c>
      <c r="AY351">
        <v>1</v>
      </c>
      <c r="AZ351">
        <v>0</v>
      </c>
      <c r="BA351">
        <v>333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ROUND(Y351*Source!I114,7)</f>
        <v>4.0000000000000003E-5</v>
      </c>
      <c r="CY351">
        <f>AA351</f>
        <v>123305.60000000001</v>
      </c>
      <c r="CZ351">
        <f>AE351</f>
        <v>12430</v>
      </c>
      <c r="DA351">
        <f>AI351</f>
        <v>9.92</v>
      </c>
      <c r="DB351">
        <f t="shared" si="150"/>
        <v>12.43</v>
      </c>
      <c r="DC351">
        <f t="shared" si="151"/>
        <v>0</v>
      </c>
      <c r="DD351" t="s">
        <v>6</v>
      </c>
      <c r="DE351" t="s">
        <v>6</v>
      </c>
      <c r="DF351">
        <f>ROUND(ROUND(AE351*AI351,0)*CX351,0)</f>
        <v>5</v>
      </c>
      <c r="DG351">
        <f t="shared" si="163"/>
        <v>0</v>
      </c>
      <c r="DH351">
        <f>ROUND(ROUND(AG351,0)*CX351,0)</f>
        <v>0</v>
      </c>
      <c r="DI351">
        <f t="shared" si="162"/>
        <v>0</v>
      </c>
      <c r="DJ351">
        <f>DF351</f>
        <v>5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ROW(Source!A114)</f>
        <v>114</v>
      </c>
      <c r="B352">
        <v>92867283</v>
      </c>
      <c r="C352">
        <v>92868165</v>
      </c>
      <c r="D352">
        <v>49568867</v>
      </c>
      <c r="E352">
        <v>1</v>
      </c>
      <c r="F352">
        <v>1</v>
      </c>
      <c r="G352">
        <v>1</v>
      </c>
      <c r="H352">
        <v>3</v>
      </c>
      <c r="I352" t="s">
        <v>378</v>
      </c>
      <c r="J352" t="s">
        <v>380</v>
      </c>
      <c r="K352" t="s">
        <v>379</v>
      </c>
      <c r="L352">
        <v>1301</v>
      </c>
      <c r="N352">
        <v>1003</v>
      </c>
      <c r="O352" t="s">
        <v>209</v>
      </c>
      <c r="P352" t="s">
        <v>209</v>
      </c>
      <c r="Q352">
        <v>1</v>
      </c>
      <c r="W352">
        <v>0</v>
      </c>
      <c r="X352">
        <v>-1947567684</v>
      </c>
      <c r="Y352">
        <f t="shared" si="149"/>
        <v>100</v>
      </c>
      <c r="AA352">
        <v>187.79</v>
      </c>
      <c r="AB352">
        <v>0</v>
      </c>
      <c r="AC352">
        <v>0</v>
      </c>
      <c r="AD352">
        <v>0</v>
      </c>
      <c r="AE352">
        <v>18.93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6</v>
      </c>
      <c r="AT352">
        <v>100</v>
      </c>
      <c r="AU352" t="s">
        <v>6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ROUND(Y352*Source!I114,7)</f>
        <v>4</v>
      </c>
      <c r="CY352">
        <f>AA352</f>
        <v>187.79</v>
      </c>
      <c r="CZ352">
        <f>AE352</f>
        <v>18.93</v>
      </c>
      <c r="DA352">
        <f>AI352</f>
        <v>9.92</v>
      </c>
      <c r="DB352">
        <f t="shared" si="150"/>
        <v>1893</v>
      </c>
      <c r="DC352">
        <f t="shared" si="151"/>
        <v>0</v>
      </c>
      <c r="DD352" t="s">
        <v>6</v>
      </c>
      <c r="DE352" t="s">
        <v>6</v>
      </c>
      <c r="DF352">
        <f>ROUND(ROUND(AE352*AI352,0)*CX352,0)</f>
        <v>752</v>
      </c>
      <c r="DG352">
        <f t="shared" si="163"/>
        <v>0</v>
      </c>
      <c r="DH352">
        <f>ROUND(ROUND(AG352,0)*CX352,0)</f>
        <v>0</v>
      </c>
      <c r="DI352">
        <f t="shared" si="162"/>
        <v>0</v>
      </c>
      <c r="DJ352">
        <f>DF352</f>
        <v>752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ROW(Source!A114)</f>
        <v>114</v>
      </c>
      <c r="B353">
        <v>92867283</v>
      </c>
      <c r="C353">
        <v>92868165</v>
      </c>
      <c r="D353">
        <v>49515638</v>
      </c>
      <c r="E353">
        <v>70</v>
      </c>
      <c r="F353">
        <v>1</v>
      </c>
      <c r="G353">
        <v>1</v>
      </c>
      <c r="H353">
        <v>3</v>
      </c>
      <c r="I353" t="s">
        <v>529</v>
      </c>
      <c r="J353" t="s">
        <v>6</v>
      </c>
      <c r="K353" t="s">
        <v>530</v>
      </c>
      <c r="L353">
        <v>1374</v>
      </c>
      <c r="N353">
        <v>1013</v>
      </c>
      <c r="O353" t="s">
        <v>531</v>
      </c>
      <c r="P353" t="s">
        <v>531</v>
      </c>
      <c r="Q353">
        <v>1</v>
      </c>
      <c r="W353">
        <v>0</v>
      </c>
      <c r="X353">
        <v>-1731369543</v>
      </c>
      <c r="Y353">
        <f t="shared" si="149"/>
        <v>3.5</v>
      </c>
      <c r="AA353">
        <v>9.92</v>
      </c>
      <c r="AB353">
        <v>0</v>
      </c>
      <c r="AC353">
        <v>0</v>
      </c>
      <c r="AD353">
        <v>0</v>
      </c>
      <c r="AE353">
        <v>1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6</v>
      </c>
      <c r="AT353">
        <v>3.5</v>
      </c>
      <c r="AU353" t="s">
        <v>6</v>
      </c>
      <c r="AV353">
        <v>0</v>
      </c>
      <c r="AW353">
        <v>2</v>
      </c>
      <c r="AX353">
        <v>92868178</v>
      </c>
      <c r="AY353">
        <v>1</v>
      </c>
      <c r="AZ353">
        <v>0</v>
      </c>
      <c r="BA353">
        <v>334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ROUND(Y353*Source!I114,7)</f>
        <v>0.14000000000000001</v>
      </c>
      <c r="CY353">
        <f>AA353</f>
        <v>9.92</v>
      </c>
      <c r="CZ353">
        <f>AE353</f>
        <v>1</v>
      </c>
      <c r="DA353">
        <f>AI353</f>
        <v>9.92</v>
      </c>
      <c r="DB353">
        <f t="shared" si="150"/>
        <v>3.5</v>
      </c>
      <c r="DC353">
        <f t="shared" si="151"/>
        <v>0</v>
      </c>
      <c r="DD353" t="s">
        <v>6</v>
      </c>
      <c r="DE353" t="s">
        <v>6</v>
      </c>
      <c r="DF353">
        <f>ROUND(ROUND(AE353*AI353,0)*CX353,0)</f>
        <v>1</v>
      </c>
      <c r="DG353">
        <f t="shared" si="163"/>
        <v>0</v>
      </c>
      <c r="DH353">
        <f>ROUND(ROUND(AG353,0)*CX353,0)</f>
        <v>0</v>
      </c>
      <c r="DI353">
        <f t="shared" si="162"/>
        <v>0</v>
      </c>
      <c r="DJ353">
        <f>DF353</f>
        <v>1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ROW(Source!A116)</f>
        <v>116</v>
      </c>
      <c r="B354">
        <v>92867283</v>
      </c>
      <c r="C354">
        <v>92868180</v>
      </c>
      <c r="D354">
        <v>49510749</v>
      </c>
      <c r="E354">
        <v>70</v>
      </c>
      <c r="F354">
        <v>1</v>
      </c>
      <c r="G354">
        <v>1</v>
      </c>
      <c r="H354">
        <v>1</v>
      </c>
      <c r="I354" t="s">
        <v>619</v>
      </c>
      <c r="J354" t="s">
        <v>6</v>
      </c>
      <c r="K354" t="s">
        <v>620</v>
      </c>
      <c r="L354">
        <v>1191</v>
      </c>
      <c r="N354">
        <v>1013</v>
      </c>
      <c r="O354" t="s">
        <v>525</v>
      </c>
      <c r="P354" t="s">
        <v>525</v>
      </c>
      <c r="Q354">
        <v>1</v>
      </c>
      <c r="W354">
        <v>0</v>
      </c>
      <c r="X354">
        <v>-2012709214</v>
      </c>
      <c r="Y354">
        <f t="shared" si="149"/>
        <v>2.82</v>
      </c>
      <c r="AA354">
        <v>0</v>
      </c>
      <c r="AB354">
        <v>0</v>
      </c>
      <c r="AC354">
        <v>0</v>
      </c>
      <c r="AD354">
        <v>421.59</v>
      </c>
      <c r="AE354">
        <v>0</v>
      </c>
      <c r="AF354">
        <v>0</v>
      </c>
      <c r="AG354">
        <v>0</v>
      </c>
      <c r="AH354">
        <v>9.4</v>
      </c>
      <c r="AI354">
        <v>1</v>
      </c>
      <c r="AJ354">
        <v>1</v>
      </c>
      <c r="AK354">
        <v>1</v>
      </c>
      <c r="AL354">
        <v>44.85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2.82</v>
      </c>
      <c r="AU354" t="s">
        <v>6</v>
      </c>
      <c r="AV354">
        <v>1</v>
      </c>
      <c r="AW354">
        <v>2</v>
      </c>
      <c r="AX354">
        <v>92868190</v>
      </c>
      <c r="AY354">
        <v>1</v>
      </c>
      <c r="AZ354">
        <v>0</v>
      </c>
      <c r="BA354">
        <v>335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U354">
        <f>ROUND(AT354*Source!I116*AH354*AL354,0)</f>
        <v>83</v>
      </c>
      <c r="CV354">
        <f>ROUND(Y354*Source!I116,7)</f>
        <v>0.19739999999999999</v>
      </c>
      <c r="CW354">
        <v>0</v>
      </c>
      <c r="CX354">
        <f>ROUND(Y354*Source!I116,7)</f>
        <v>0.19739999999999999</v>
      </c>
      <c r="CY354">
        <f>AD354</f>
        <v>421.59</v>
      </c>
      <c r="CZ354">
        <f>AH354</f>
        <v>9.4</v>
      </c>
      <c r="DA354">
        <f>AL354</f>
        <v>44.85</v>
      </c>
      <c r="DB354">
        <f t="shared" si="150"/>
        <v>26.51</v>
      </c>
      <c r="DC354">
        <f t="shared" si="151"/>
        <v>0</v>
      </c>
      <c r="DD354" t="s">
        <v>6</v>
      </c>
      <c r="DE354" t="s">
        <v>6</v>
      </c>
      <c r="DF354">
        <f>ROUND(ROUND(AE354,0)*CX354,0)</f>
        <v>0</v>
      </c>
      <c r="DG354">
        <f t="shared" si="163"/>
        <v>0</v>
      </c>
      <c r="DH354">
        <f>ROUND(ROUND(AG354,0)*CX354,0)</f>
        <v>0</v>
      </c>
      <c r="DI354">
        <f>ROUND(ROUND(AH354*AL354,0)*CX354,0)</f>
        <v>83</v>
      </c>
      <c r="DJ354">
        <f>DI354</f>
        <v>83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ROW(Source!A116)</f>
        <v>116</v>
      </c>
      <c r="B355">
        <v>92867283</v>
      </c>
      <c r="C355">
        <v>92868180</v>
      </c>
      <c r="D355">
        <v>49510905</v>
      </c>
      <c r="E355">
        <v>70</v>
      </c>
      <c r="F355">
        <v>1</v>
      </c>
      <c r="G355">
        <v>1</v>
      </c>
      <c r="H355">
        <v>1</v>
      </c>
      <c r="I355" t="s">
        <v>537</v>
      </c>
      <c r="J355" t="s">
        <v>6</v>
      </c>
      <c r="K355" t="s">
        <v>538</v>
      </c>
      <c r="L355">
        <v>1191</v>
      </c>
      <c r="N355">
        <v>1013</v>
      </c>
      <c r="O355" t="s">
        <v>525</v>
      </c>
      <c r="P355" t="s">
        <v>525</v>
      </c>
      <c r="Q355">
        <v>1</v>
      </c>
      <c r="W355">
        <v>0</v>
      </c>
      <c r="X355">
        <v>-1417349443</v>
      </c>
      <c r="Y355">
        <f t="shared" si="149"/>
        <v>0.02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44.85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0.02</v>
      </c>
      <c r="AU355" t="s">
        <v>6</v>
      </c>
      <c r="AV355">
        <v>2</v>
      </c>
      <c r="AW355">
        <v>2</v>
      </c>
      <c r="AX355">
        <v>92868191</v>
      </c>
      <c r="AY355">
        <v>1</v>
      </c>
      <c r="AZ355">
        <v>0</v>
      </c>
      <c r="BA355">
        <v>336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ROUND(Y355*Source!I116,7)</f>
        <v>1.4E-3</v>
      </c>
      <c r="CY355">
        <f>AD355</f>
        <v>0</v>
      </c>
      <c r="CZ355">
        <f>AH355</f>
        <v>0</v>
      </c>
      <c r="DA355">
        <f>AL355</f>
        <v>1</v>
      </c>
      <c r="DB355">
        <f t="shared" si="150"/>
        <v>0</v>
      </c>
      <c r="DC355">
        <f t="shared" si="151"/>
        <v>0</v>
      </c>
      <c r="DD355" t="s">
        <v>6</v>
      </c>
      <c r="DE355" t="s">
        <v>6</v>
      </c>
      <c r="DF355">
        <f>ROUND(ROUND(AE355,0)*CX355,0)</f>
        <v>0</v>
      </c>
      <c r="DG355">
        <f t="shared" si="163"/>
        <v>0</v>
      </c>
      <c r="DH355">
        <f>ROUND(ROUND(AG355*AK355,0)*CX355,0)</f>
        <v>0</v>
      </c>
      <c r="DI355">
        <f t="shared" ref="DI355:DI362" si="164">ROUND(ROUND(AH355,0)*CX355,0)</f>
        <v>0</v>
      </c>
      <c r="DJ355">
        <f>DI355</f>
        <v>0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ROW(Source!A116)</f>
        <v>116</v>
      </c>
      <c r="B356">
        <v>92867283</v>
      </c>
      <c r="C356">
        <v>92868180</v>
      </c>
      <c r="D356">
        <v>49672573</v>
      </c>
      <c r="E356">
        <v>1</v>
      </c>
      <c r="F356">
        <v>1</v>
      </c>
      <c r="G356">
        <v>1</v>
      </c>
      <c r="H356">
        <v>2</v>
      </c>
      <c r="I356" t="s">
        <v>563</v>
      </c>
      <c r="J356" t="s">
        <v>564</v>
      </c>
      <c r="K356" t="s">
        <v>565</v>
      </c>
      <c r="L356">
        <v>1367</v>
      </c>
      <c r="N356">
        <v>1011</v>
      </c>
      <c r="O356" t="s">
        <v>542</v>
      </c>
      <c r="P356" t="s">
        <v>542</v>
      </c>
      <c r="Q356">
        <v>1</v>
      </c>
      <c r="W356">
        <v>0</v>
      </c>
      <c r="X356">
        <v>-430484415</v>
      </c>
      <c r="Y356">
        <f t="shared" si="149"/>
        <v>0.01</v>
      </c>
      <c r="AA356">
        <v>0</v>
      </c>
      <c r="AB356">
        <v>1814.09</v>
      </c>
      <c r="AC356">
        <v>605.48</v>
      </c>
      <c r="AD356">
        <v>0</v>
      </c>
      <c r="AE356">
        <v>0</v>
      </c>
      <c r="AF356">
        <v>115.4</v>
      </c>
      <c r="AG356">
        <v>13.5</v>
      </c>
      <c r="AH356">
        <v>0</v>
      </c>
      <c r="AI356">
        <v>1</v>
      </c>
      <c r="AJ356">
        <v>15.72</v>
      </c>
      <c r="AK356">
        <v>44.85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0.01</v>
      </c>
      <c r="AU356" t="s">
        <v>6</v>
      </c>
      <c r="AV356">
        <v>0</v>
      </c>
      <c r="AW356">
        <v>2</v>
      </c>
      <c r="AX356">
        <v>92868192</v>
      </c>
      <c r="AY356">
        <v>1</v>
      </c>
      <c r="AZ356">
        <v>0</v>
      </c>
      <c r="BA356">
        <v>337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ROUND(Y356*Source!I116*DO356,7)</f>
        <v>0</v>
      </c>
      <c r="CX356">
        <f>ROUND(Y356*Source!I116,7)</f>
        <v>6.9999999999999999E-4</v>
      </c>
      <c r="CY356">
        <f>AB356</f>
        <v>1814.09</v>
      </c>
      <c r="CZ356">
        <f>AF356</f>
        <v>115.4</v>
      </c>
      <c r="DA356">
        <f>AJ356</f>
        <v>15.72</v>
      </c>
      <c r="DB356">
        <f t="shared" si="150"/>
        <v>1.1499999999999999</v>
      </c>
      <c r="DC356">
        <f t="shared" si="151"/>
        <v>0.14000000000000001</v>
      </c>
      <c r="DD356" t="s">
        <v>6</v>
      </c>
      <c r="DE356" t="s">
        <v>6</v>
      </c>
      <c r="DF356">
        <f>ROUND(ROUND(AE356,0)*CX356,0)</f>
        <v>0</v>
      </c>
      <c r="DG356">
        <f>ROUND(ROUND(AF356*AJ356,0)*CX356,0)</f>
        <v>1</v>
      </c>
      <c r="DH356">
        <f>ROUND(ROUND(AG356*AK356,0)*CX356,0)</f>
        <v>0</v>
      </c>
      <c r="DI356">
        <f t="shared" si="164"/>
        <v>0</v>
      </c>
      <c r="DJ356">
        <f>DG356</f>
        <v>1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ROW(Source!A116)</f>
        <v>116</v>
      </c>
      <c r="B357">
        <v>92867283</v>
      </c>
      <c r="C357">
        <v>92868180</v>
      </c>
      <c r="D357">
        <v>49673503</v>
      </c>
      <c r="E357">
        <v>1</v>
      </c>
      <c r="F357">
        <v>1</v>
      </c>
      <c r="G357">
        <v>1</v>
      </c>
      <c r="H357">
        <v>2</v>
      </c>
      <c r="I357" t="s">
        <v>539</v>
      </c>
      <c r="J357" t="s">
        <v>540</v>
      </c>
      <c r="K357" t="s">
        <v>541</v>
      </c>
      <c r="L357">
        <v>1367</v>
      </c>
      <c r="N357">
        <v>1011</v>
      </c>
      <c r="O357" t="s">
        <v>542</v>
      </c>
      <c r="P357" t="s">
        <v>542</v>
      </c>
      <c r="Q357">
        <v>1</v>
      </c>
      <c r="W357">
        <v>0</v>
      </c>
      <c r="X357">
        <v>509054691</v>
      </c>
      <c r="Y357">
        <f t="shared" si="149"/>
        <v>0.01</v>
      </c>
      <c r="AA357">
        <v>0</v>
      </c>
      <c r="AB357">
        <v>1032.96</v>
      </c>
      <c r="AC357">
        <v>520.26</v>
      </c>
      <c r="AD357">
        <v>0</v>
      </c>
      <c r="AE357">
        <v>0</v>
      </c>
      <c r="AF357">
        <v>65.709999999999994</v>
      </c>
      <c r="AG357">
        <v>11.6</v>
      </c>
      <c r="AH357">
        <v>0</v>
      </c>
      <c r="AI357">
        <v>1</v>
      </c>
      <c r="AJ357">
        <v>15.72</v>
      </c>
      <c r="AK357">
        <v>44.85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0.01</v>
      </c>
      <c r="AU357" t="s">
        <v>6</v>
      </c>
      <c r="AV357">
        <v>0</v>
      </c>
      <c r="AW357">
        <v>2</v>
      </c>
      <c r="AX357">
        <v>92868193</v>
      </c>
      <c r="AY357">
        <v>1</v>
      </c>
      <c r="AZ357">
        <v>0</v>
      </c>
      <c r="BA357">
        <v>338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ROUND(Y357*Source!I116*DO357,7)</f>
        <v>0</v>
      </c>
      <c r="CX357">
        <f>ROUND(Y357*Source!I116,7)</f>
        <v>6.9999999999999999E-4</v>
      </c>
      <c r="CY357">
        <f>AB357</f>
        <v>1032.96</v>
      </c>
      <c r="CZ357">
        <f>AF357</f>
        <v>65.709999999999994</v>
      </c>
      <c r="DA357">
        <f>AJ357</f>
        <v>15.72</v>
      </c>
      <c r="DB357">
        <f t="shared" si="150"/>
        <v>0.66</v>
      </c>
      <c r="DC357">
        <f t="shared" si="151"/>
        <v>0.12</v>
      </c>
      <c r="DD357" t="s">
        <v>6</v>
      </c>
      <c r="DE357" t="s">
        <v>6</v>
      </c>
      <c r="DF357">
        <f>ROUND(ROUND(AE357,0)*CX357,0)</f>
        <v>0</v>
      </c>
      <c r="DG357">
        <f>ROUND(ROUND(AF357*AJ357,0)*CX357,0)</f>
        <v>1</v>
      </c>
      <c r="DH357">
        <f>ROUND(ROUND(AG357*AK357,0)*CX357,0)</f>
        <v>0</v>
      </c>
      <c r="DI357">
        <f t="shared" si="164"/>
        <v>0</v>
      </c>
      <c r="DJ357">
        <f>DG357</f>
        <v>1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ROW(Source!A116)</f>
        <v>116</v>
      </c>
      <c r="B358">
        <v>92867283</v>
      </c>
      <c r="C358">
        <v>92868180</v>
      </c>
      <c r="D358">
        <v>49523481</v>
      </c>
      <c r="E358">
        <v>1</v>
      </c>
      <c r="F358">
        <v>1</v>
      </c>
      <c r="G358">
        <v>1</v>
      </c>
      <c r="H358">
        <v>3</v>
      </c>
      <c r="I358" t="s">
        <v>755</v>
      </c>
      <c r="J358" t="s">
        <v>756</v>
      </c>
      <c r="K358" t="s">
        <v>757</v>
      </c>
      <c r="L358">
        <v>1346</v>
      </c>
      <c r="N358">
        <v>1009</v>
      </c>
      <c r="O358" t="s">
        <v>289</v>
      </c>
      <c r="P358" t="s">
        <v>289</v>
      </c>
      <c r="Q358">
        <v>1</v>
      </c>
      <c r="W358">
        <v>0</v>
      </c>
      <c r="X358">
        <v>1682799448</v>
      </c>
      <c r="Y358">
        <f t="shared" si="149"/>
        <v>0.16</v>
      </c>
      <c r="AA358">
        <v>301.57</v>
      </c>
      <c r="AB358">
        <v>0</v>
      </c>
      <c r="AC358">
        <v>0</v>
      </c>
      <c r="AD358">
        <v>0</v>
      </c>
      <c r="AE358">
        <v>30.4</v>
      </c>
      <c r="AF358">
        <v>0</v>
      </c>
      <c r="AG358">
        <v>0</v>
      </c>
      <c r="AH358">
        <v>0</v>
      </c>
      <c r="AI358">
        <v>9.92</v>
      </c>
      <c r="AJ358">
        <v>1</v>
      </c>
      <c r="AK358">
        <v>1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0.16</v>
      </c>
      <c r="AU358" t="s">
        <v>6</v>
      </c>
      <c r="AV358">
        <v>0</v>
      </c>
      <c r="AW358">
        <v>2</v>
      </c>
      <c r="AX358">
        <v>92868194</v>
      </c>
      <c r="AY358">
        <v>1</v>
      </c>
      <c r="AZ358">
        <v>0</v>
      </c>
      <c r="BA358">
        <v>339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ROUND(Y358*Source!I116,7)</f>
        <v>1.12E-2</v>
      </c>
      <c r="CY358">
        <f>AA358</f>
        <v>301.57</v>
      </c>
      <c r="CZ358">
        <f>AE358</f>
        <v>30.4</v>
      </c>
      <c r="DA358">
        <f>AI358</f>
        <v>9.92</v>
      </c>
      <c r="DB358">
        <f t="shared" si="150"/>
        <v>4.8600000000000003</v>
      </c>
      <c r="DC358">
        <f t="shared" si="151"/>
        <v>0</v>
      </c>
      <c r="DD358" t="s">
        <v>6</v>
      </c>
      <c r="DE358" t="s">
        <v>6</v>
      </c>
      <c r="DF358">
        <f>ROUND(ROUND(AE358*AI358,0)*CX358,0)</f>
        <v>3</v>
      </c>
      <c r="DG358">
        <f t="shared" ref="DG358:DG364" si="165">ROUND(ROUND(AF358,0)*CX358,0)</f>
        <v>0</v>
      </c>
      <c r="DH358">
        <f t="shared" ref="DH358:DH363" si="166">ROUND(ROUND(AG358,0)*CX358,0)</f>
        <v>0</v>
      </c>
      <c r="DI358">
        <f t="shared" si="164"/>
        <v>0</v>
      </c>
      <c r="DJ358">
        <f>DF358</f>
        <v>3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ROW(Source!A116)</f>
        <v>116</v>
      </c>
      <c r="B359">
        <v>92867283</v>
      </c>
      <c r="C359">
        <v>92868180</v>
      </c>
      <c r="D359">
        <v>49523499</v>
      </c>
      <c r="E359">
        <v>1</v>
      </c>
      <c r="F359">
        <v>1</v>
      </c>
      <c r="G359">
        <v>1</v>
      </c>
      <c r="H359">
        <v>3</v>
      </c>
      <c r="I359" t="s">
        <v>805</v>
      </c>
      <c r="J359" t="s">
        <v>806</v>
      </c>
      <c r="K359" t="s">
        <v>807</v>
      </c>
      <c r="L359">
        <v>1302</v>
      </c>
      <c r="N359">
        <v>1003</v>
      </c>
      <c r="O359" t="s">
        <v>294</v>
      </c>
      <c r="P359" t="s">
        <v>294</v>
      </c>
      <c r="Q359">
        <v>10</v>
      </c>
      <c r="W359">
        <v>0</v>
      </c>
      <c r="X359">
        <v>-893440473</v>
      </c>
      <c r="Y359">
        <f t="shared" si="149"/>
        <v>0.5</v>
      </c>
      <c r="AA359">
        <v>68.45</v>
      </c>
      <c r="AB359">
        <v>0</v>
      </c>
      <c r="AC359">
        <v>0</v>
      </c>
      <c r="AD359">
        <v>0</v>
      </c>
      <c r="AE359">
        <v>6.9</v>
      </c>
      <c r="AF359">
        <v>0</v>
      </c>
      <c r="AG359">
        <v>0</v>
      </c>
      <c r="AH359">
        <v>0</v>
      </c>
      <c r="AI359">
        <v>9.92</v>
      </c>
      <c r="AJ359">
        <v>1</v>
      </c>
      <c r="AK359">
        <v>1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0.5</v>
      </c>
      <c r="AU359" t="s">
        <v>6</v>
      </c>
      <c r="AV359">
        <v>0</v>
      </c>
      <c r="AW359">
        <v>2</v>
      </c>
      <c r="AX359">
        <v>92868195</v>
      </c>
      <c r="AY359">
        <v>1</v>
      </c>
      <c r="AZ359">
        <v>0</v>
      </c>
      <c r="BA359">
        <v>340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ROUND(Y359*Source!I116,7)</f>
        <v>3.5000000000000003E-2</v>
      </c>
      <c r="CY359">
        <f>AA359</f>
        <v>68.45</v>
      </c>
      <c r="CZ359">
        <f>AE359</f>
        <v>6.9</v>
      </c>
      <c r="DA359">
        <f>AI359</f>
        <v>9.92</v>
      </c>
      <c r="DB359">
        <f t="shared" si="150"/>
        <v>3.45</v>
      </c>
      <c r="DC359">
        <f t="shared" si="151"/>
        <v>0</v>
      </c>
      <c r="DD359" t="s">
        <v>6</v>
      </c>
      <c r="DE359" t="s">
        <v>6</v>
      </c>
      <c r="DF359">
        <f>ROUND(ROUND(AE359*AI359,0)*CX359,0)</f>
        <v>2</v>
      </c>
      <c r="DG359">
        <f t="shared" si="165"/>
        <v>0</v>
      </c>
      <c r="DH359">
        <f t="shared" si="166"/>
        <v>0</v>
      </c>
      <c r="DI359">
        <f t="shared" si="164"/>
        <v>0</v>
      </c>
      <c r="DJ359">
        <f>DF359</f>
        <v>2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ROW(Source!A116)</f>
        <v>116</v>
      </c>
      <c r="B360">
        <v>92867283</v>
      </c>
      <c r="C360">
        <v>92868180</v>
      </c>
      <c r="D360">
        <v>49554585</v>
      </c>
      <c r="E360">
        <v>1</v>
      </c>
      <c r="F360">
        <v>1</v>
      </c>
      <c r="G360">
        <v>1</v>
      </c>
      <c r="H360">
        <v>3</v>
      </c>
      <c r="I360" t="s">
        <v>744</v>
      </c>
      <c r="J360" t="s">
        <v>745</v>
      </c>
      <c r="K360" t="s">
        <v>746</v>
      </c>
      <c r="L360">
        <v>1346</v>
      </c>
      <c r="N360">
        <v>1009</v>
      </c>
      <c r="O360" t="s">
        <v>289</v>
      </c>
      <c r="P360" t="s">
        <v>289</v>
      </c>
      <c r="Q360">
        <v>1</v>
      </c>
      <c r="W360">
        <v>0</v>
      </c>
      <c r="X360">
        <v>-211331552</v>
      </c>
      <c r="Y360">
        <f t="shared" si="149"/>
        <v>0.05</v>
      </c>
      <c r="AA360">
        <v>283.70999999999998</v>
      </c>
      <c r="AB360">
        <v>0</v>
      </c>
      <c r="AC360">
        <v>0</v>
      </c>
      <c r="AD360">
        <v>0</v>
      </c>
      <c r="AE360">
        <v>28.6</v>
      </c>
      <c r="AF360">
        <v>0</v>
      </c>
      <c r="AG360">
        <v>0</v>
      </c>
      <c r="AH360">
        <v>0</v>
      </c>
      <c r="AI360">
        <v>9.92</v>
      </c>
      <c r="AJ360">
        <v>1</v>
      </c>
      <c r="AK360">
        <v>1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0.05</v>
      </c>
      <c r="AU360" t="s">
        <v>6</v>
      </c>
      <c r="AV360">
        <v>0</v>
      </c>
      <c r="AW360">
        <v>2</v>
      </c>
      <c r="AX360">
        <v>92868196</v>
      </c>
      <c r="AY360">
        <v>1</v>
      </c>
      <c r="AZ360">
        <v>0</v>
      </c>
      <c r="BA360">
        <v>341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ROUND(Y360*Source!I116,7)</f>
        <v>3.5000000000000001E-3</v>
      </c>
      <c r="CY360">
        <f>AA360</f>
        <v>283.70999999999998</v>
      </c>
      <c r="CZ360">
        <f>AE360</f>
        <v>28.6</v>
      </c>
      <c r="DA360">
        <f>AI360</f>
        <v>9.92</v>
      </c>
      <c r="DB360">
        <f t="shared" si="150"/>
        <v>1.43</v>
      </c>
      <c r="DC360">
        <f t="shared" si="151"/>
        <v>0</v>
      </c>
      <c r="DD360" t="s">
        <v>6</v>
      </c>
      <c r="DE360" t="s">
        <v>6</v>
      </c>
      <c r="DF360">
        <f>ROUND(ROUND(AE360*AI360,0)*CX360,0)</f>
        <v>1</v>
      </c>
      <c r="DG360">
        <f t="shared" si="165"/>
        <v>0</v>
      </c>
      <c r="DH360">
        <f t="shared" si="166"/>
        <v>0</v>
      </c>
      <c r="DI360">
        <f t="shared" si="164"/>
        <v>0</v>
      </c>
      <c r="DJ360">
        <f>DF360</f>
        <v>1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ROW(Source!A116)</f>
        <v>116</v>
      </c>
      <c r="B361">
        <v>92867283</v>
      </c>
      <c r="C361">
        <v>92868180</v>
      </c>
      <c r="D361">
        <v>49515638</v>
      </c>
      <c r="E361">
        <v>70</v>
      </c>
      <c r="F361">
        <v>1</v>
      </c>
      <c r="G361">
        <v>1</v>
      </c>
      <c r="H361">
        <v>3</v>
      </c>
      <c r="I361" t="s">
        <v>529</v>
      </c>
      <c r="J361" t="s">
        <v>6</v>
      </c>
      <c r="K361" t="s">
        <v>530</v>
      </c>
      <c r="L361">
        <v>1374</v>
      </c>
      <c r="N361">
        <v>1013</v>
      </c>
      <c r="O361" t="s">
        <v>531</v>
      </c>
      <c r="P361" t="s">
        <v>531</v>
      </c>
      <c r="Q361">
        <v>1</v>
      </c>
      <c r="W361">
        <v>0</v>
      </c>
      <c r="X361">
        <v>-1731369543</v>
      </c>
      <c r="Y361">
        <f t="shared" si="149"/>
        <v>0.53</v>
      </c>
      <c r="AA361">
        <v>9.92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0</v>
      </c>
      <c r="AH361">
        <v>0</v>
      </c>
      <c r="AI361">
        <v>9.92</v>
      </c>
      <c r="AJ361">
        <v>1</v>
      </c>
      <c r="AK361">
        <v>1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0.53</v>
      </c>
      <c r="AU361" t="s">
        <v>6</v>
      </c>
      <c r="AV361">
        <v>0</v>
      </c>
      <c r="AW361">
        <v>2</v>
      </c>
      <c r="AX361">
        <v>92868197</v>
      </c>
      <c r="AY361">
        <v>1</v>
      </c>
      <c r="AZ361">
        <v>0</v>
      </c>
      <c r="BA361">
        <v>342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ROUND(Y361*Source!I116,7)</f>
        <v>3.7100000000000001E-2</v>
      </c>
      <c r="CY361">
        <f>AA361</f>
        <v>9.92</v>
      </c>
      <c r="CZ361">
        <f>AE361</f>
        <v>1</v>
      </c>
      <c r="DA361">
        <f>AI361</f>
        <v>9.92</v>
      </c>
      <c r="DB361">
        <f t="shared" si="150"/>
        <v>0.53</v>
      </c>
      <c r="DC361">
        <f t="shared" si="151"/>
        <v>0</v>
      </c>
      <c r="DD361" t="s">
        <v>6</v>
      </c>
      <c r="DE361" t="s">
        <v>6</v>
      </c>
      <c r="DF361">
        <f>ROUND(ROUND(AE361*AI361,0)*CX361,0)</f>
        <v>0</v>
      </c>
      <c r="DG361">
        <f t="shared" si="165"/>
        <v>0</v>
      </c>
      <c r="DH361">
        <f t="shared" si="166"/>
        <v>0</v>
      </c>
      <c r="DI361">
        <f t="shared" si="164"/>
        <v>0</v>
      </c>
      <c r="DJ361">
        <f>DF361</f>
        <v>0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ROW(Source!A116)</f>
        <v>116</v>
      </c>
      <c r="B362">
        <v>92867283</v>
      </c>
      <c r="C362">
        <v>92868180</v>
      </c>
      <c r="D362">
        <v>0</v>
      </c>
      <c r="E362">
        <v>1</v>
      </c>
      <c r="F362">
        <v>1</v>
      </c>
      <c r="G362">
        <v>1</v>
      </c>
      <c r="H362">
        <v>3</v>
      </c>
      <c r="I362" t="s">
        <v>30</v>
      </c>
      <c r="J362" t="s">
        <v>6</v>
      </c>
      <c r="K362" t="s">
        <v>386</v>
      </c>
      <c r="L362">
        <v>1301</v>
      </c>
      <c r="N362">
        <v>1003</v>
      </c>
      <c r="O362" t="s">
        <v>209</v>
      </c>
      <c r="P362" t="s">
        <v>209</v>
      </c>
      <c r="Q362">
        <v>1</v>
      </c>
      <c r="W362">
        <v>0</v>
      </c>
      <c r="X362">
        <v>1827490188</v>
      </c>
      <c r="Y362">
        <f t="shared" si="149"/>
        <v>100</v>
      </c>
      <c r="AA362">
        <v>45.83</v>
      </c>
      <c r="AB362">
        <v>0</v>
      </c>
      <c r="AC362">
        <v>0</v>
      </c>
      <c r="AD362">
        <v>0</v>
      </c>
      <c r="AE362">
        <v>48.2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 t="s">
        <v>6</v>
      </c>
      <c r="AT362">
        <v>100</v>
      </c>
      <c r="AU362" t="s">
        <v>6</v>
      </c>
      <c r="AV362">
        <v>0</v>
      </c>
      <c r="AW362">
        <v>1</v>
      </c>
      <c r="AX362">
        <v>-1</v>
      </c>
      <c r="AY362">
        <v>0</v>
      </c>
      <c r="AZ362">
        <v>0</v>
      </c>
      <c r="BA362" t="s">
        <v>6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ROUND(Y362*Source!I116,7)</f>
        <v>7</v>
      </c>
      <c r="CY362">
        <f>AA362</f>
        <v>45.83</v>
      </c>
      <c r="CZ362">
        <f>AE362</f>
        <v>48.2</v>
      </c>
      <c r="DA362">
        <f>AI362</f>
        <v>9.92</v>
      </c>
      <c r="DB362">
        <f t="shared" si="150"/>
        <v>4820</v>
      </c>
      <c r="DC362">
        <f t="shared" si="151"/>
        <v>0</v>
      </c>
      <c r="DD362" t="s">
        <v>6</v>
      </c>
      <c r="DE362" t="s">
        <v>6</v>
      </c>
      <c r="DF362">
        <f>ROUND(ROUND(AE362*AI362,0)*CX362,0)</f>
        <v>3346</v>
      </c>
      <c r="DG362">
        <f t="shared" si="165"/>
        <v>0</v>
      </c>
      <c r="DH362">
        <f t="shared" si="166"/>
        <v>0</v>
      </c>
      <c r="DI362">
        <f t="shared" si="164"/>
        <v>0</v>
      </c>
      <c r="DJ362">
        <f>DF362</f>
        <v>3346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ROW(Source!A118)</f>
        <v>118</v>
      </c>
      <c r="B363">
        <v>92867283</v>
      </c>
      <c r="C363">
        <v>92868199</v>
      </c>
      <c r="D363">
        <v>49510749</v>
      </c>
      <c r="E363">
        <v>70</v>
      </c>
      <c r="F363">
        <v>1</v>
      </c>
      <c r="G363">
        <v>1</v>
      </c>
      <c r="H363">
        <v>1</v>
      </c>
      <c r="I363" t="s">
        <v>619</v>
      </c>
      <c r="J363" t="s">
        <v>6</v>
      </c>
      <c r="K363" t="s">
        <v>620</v>
      </c>
      <c r="L363">
        <v>1191</v>
      </c>
      <c r="N363">
        <v>1013</v>
      </c>
      <c r="O363" t="s">
        <v>525</v>
      </c>
      <c r="P363" t="s">
        <v>525</v>
      </c>
      <c r="Q363">
        <v>1</v>
      </c>
      <c r="W363">
        <v>0</v>
      </c>
      <c r="X363">
        <v>-2012709214</v>
      </c>
      <c r="Y363">
        <f t="shared" si="149"/>
        <v>5.39</v>
      </c>
      <c r="AA363">
        <v>0</v>
      </c>
      <c r="AB363">
        <v>0</v>
      </c>
      <c r="AC363">
        <v>0</v>
      </c>
      <c r="AD363">
        <v>421.59</v>
      </c>
      <c r="AE363">
        <v>0</v>
      </c>
      <c r="AF363">
        <v>0</v>
      </c>
      <c r="AG363">
        <v>0</v>
      </c>
      <c r="AH363">
        <v>9.4</v>
      </c>
      <c r="AI363">
        <v>1</v>
      </c>
      <c r="AJ363">
        <v>1</v>
      </c>
      <c r="AK363">
        <v>1</v>
      </c>
      <c r="AL363">
        <v>44.85</v>
      </c>
      <c r="AM363">
        <v>4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6</v>
      </c>
      <c r="AT363">
        <v>5.39</v>
      </c>
      <c r="AU363" t="s">
        <v>6</v>
      </c>
      <c r="AV363">
        <v>1</v>
      </c>
      <c r="AW363">
        <v>2</v>
      </c>
      <c r="AX363">
        <v>92868211</v>
      </c>
      <c r="AY363">
        <v>1</v>
      </c>
      <c r="AZ363">
        <v>0</v>
      </c>
      <c r="BA363">
        <v>343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ROUND(AT363*Source!I118*AH363*AL363,0)</f>
        <v>500</v>
      </c>
      <c r="CV363">
        <f>ROUND(Y363*Source!I118,7)</f>
        <v>1.1858</v>
      </c>
      <c r="CW363">
        <v>0</v>
      </c>
      <c r="CX363">
        <f>ROUND(Y363*Source!I118,7)</f>
        <v>1.1858</v>
      </c>
      <c r="CY363">
        <f>AD363</f>
        <v>421.59</v>
      </c>
      <c r="CZ363">
        <f>AH363</f>
        <v>9.4</v>
      </c>
      <c r="DA363">
        <f>AL363</f>
        <v>44.85</v>
      </c>
      <c r="DB363">
        <f t="shared" si="150"/>
        <v>50.67</v>
      </c>
      <c r="DC363">
        <f t="shared" si="151"/>
        <v>0</v>
      </c>
      <c r="DD363" t="s">
        <v>6</v>
      </c>
      <c r="DE363" t="s">
        <v>6</v>
      </c>
      <c r="DF363">
        <f>ROUND(ROUND(AE363,0)*CX363,0)</f>
        <v>0</v>
      </c>
      <c r="DG363">
        <f t="shared" si="165"/>
        <v>0</v>
      </c>
      <c r="DH363">
        <f t="shared" si="166"/>
        <v>0</v>
      </c>
      <c r="DI363">
        <f>ROUND(ROUND(AH363*AL363,0)*CX363,0)</f>
        <v>500</v>
      </c>
      <c r="DJ363">
        <f>DI363</f>
        <v>500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ROW(Source!A118)</f>
        <v>118</v>
      </c>
      <c r="B364">
        <v>92867283</v>
      </c>
      <c r="C364">
        <v>92868199</v>
      </c>
      <c r="D364">
        <v>49510905</v>
      </c>
      <c r="E364">
        <v>70</v>
      </c>
      <c r="F364">
        <v>1</v>
      </c>
      <c r="G364">
        <v>1</v>
      </c>
      <c r="H364">
        <v>1</v>
      </c>
      <c r="I364" t="s">
        <v>537</v>
      </c>
      <c r="J364" t="s">
        <v>6</v>
      </c>
      <c r="K364" t="s">
        <v>538</v>
      </c>
      <c r="L364">
        <v>1191</v>
      </c>
      <c r="N364">
        <v>1013</v>
      </c>
      <c r="O364" t="s">
        <v>525</v>
      </c>
      <c r="P364" t="s">
        <v>525</v>
      </c>
      <c r="Q364">
        <v>1</v>
      </c>
      <c r="W364">
        <v>0</v>
      </c>
      <c r="X364">
        <v>-1417349443</v>
      </c>
      <c r="Y364">
        <f t="shared" si="149"/>
        <v>0.04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44.85</v>
      </c>
      <c r="AL364">
        <v>1</v>
      </c>
      <c r="AM364">
        <v>4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6</v>
      </c>
      <c r="AT364">
        <v>0.04</v>
      </c>
      <c r="AU364" t="s">
        <v>6</v>
      </c>
      <c r="AV364">
        <v>2</v>
      </c>
      <c r="AW364">
        <v>2</v>
      </c>
      <c r="AX364">
        <v>92868212</v>
      </c>
      <c r="AY364">
        <v>1</v>
      </c>
      <c r="AZ364">
        <v>0</v>
      </c>
      <c r="BA364">
        <v>344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ROUND(Y364*Source!I118,7)</f>
        <v>8.8000000000000005E-3</v>
      </c>
      <c r="CY364">
        <f>AD364</f>
        <v>0</v>
      </c>
      <c r="CZ364">
        <f>AH364</f>
        <v>0</v>
      </c>
      <c r="DA364">
        <f>AL364</f>
        <v>1</v>
      </c>
      <c r="DB364">
        <f t="shared" si="150"/>
        <v>0</v>
      </c>
      <c r="DC364">
        <f t="shared" si="151"/>
        <v>0</v>
      </c>
      <c r="DD364" t="s">
        <v>6</v>
      </c>
      <c r="DE364" t="s">
        <v>6</v>
      </c>
      <c r="DF364">
        <f>ROUND(ROUND(AE364,0)*CX364,0)</f>
        <v>0</v>
      </c>
      <c r="DG364">
        <f t="shared" si="165"/>
        <v>0</v>
      </c>
      <c r="DH364">
        <f>ROUND(ROUND(AG364*AK364,0)*CX364,0)</f>
        <v>0</v>
      </c>
      <c r="DI364">
        <f t="shared" ref="DI364:DI373" si="167">ROUND(ROUND(AH364,0)*CX364,0)</f>
        <v>0</v>
      </c>
      <c r="DJ364">
        <f>DI364</f>
        <v>0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ROW(Source!A118)</f>
        <v>118</v>
      </c>
      <c r="B365">
        <v>92867283</v>
      </c>
      <c r="C365">
        <v>92868199</v>
      </c>
      <c r="D365">
        <v>49672573</v>
      </c>
      <c r="E365">
        <v>1</v>
      </c>
      <c r="F365">
        <v>1</v>
      </c>
      <c r="G365">
        <v>1</v>
      </c>
      <c r="H365">
        <v>2</v>
      </c>
      <c r="I365" t="s">
        <v>563</v>
      </c>
      <c r="J365" t="s">
        <v>564</v>
      </c>
      <c r="K365" t="s">
        <v>565</v>
      </c>
      <c r="L365">
        <v>1367</v>
      </c>
      <c r="N365">
        <v>1011</v>
      </c>
      <c r="O365" t="s">
        <v>542</v>
      </c>
      <c r="P365" t="s">
        <v>542</v>
      </c>
      <c r="Q365">
        <v>1</v>
      </c>
      <c r="W365">
        <v>0</v>
      </c>
      <c r="X365">
        <v>-430484415</v>
      </c>
      <c r="Y365">
        <f t="shared" si="149"/>
        <v>0.02</v>
      </c>
      <c r="AA365">
        <v>0</v>
      </c>
      <c r="AB365">
        <v>1814.09</v>
      </c>
      <c r="AC365">
        <v>605.48</v>
      </c>
      <c r="AD365">
        <v>0</v>
      </c>
      <c r="AE365">
        <v>0</v>
      </c>
      <c r="AF365">
        <v>115.4</v>
      </c>
      <c r="AG365">
        <v>13.5</v>
      </c>
      <c r="AH365">
        <v>0</v>
      </c>
      <c r="AI365">
        <v>1</v>
      </c>
      <c r="AJ365">
        <v>15.72</v>
      </c>
      <c r="AK365">
        <v>44.85</v>
      </c>
      <c r="AL365">
        <v>1</v>
      </c>
      <c r="AM365">
        <v>4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6</v>
      </c>
      <c r="AT365">
        <v>0.02</v>
      </c>
      <c r="AU365" t="s">
        <v>6</v>
      </c>
      <c r="AV365">
        <v>0</v>
      </c>
      <c r="AW365">
        <v>2</v>
      </c>
      <c r="AX365">
        <v>92868213</v>
      </c>
      <c r="AY365">
        <v>1</v>
      </c>
      <c r="AZ365">
        <v>0</v>
      </c>
      <c r="BA365">
        <v>345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ROUND(Y365*Source!I118*DO365,7)</f>
        <v>0</v>
      </c>
      <c r="CX365">
        <f>ROUND(Y365*Source!I118,7)</f>
        <v>4.4000000000000003E-3</v>
      </c>
      <c r="CY365">
        <f>AB365</f>
        <v>1814.09</v>
      </c>
      <c r="CZ365">
        <f>AF365</f>
        <v>115.4</v>
      </c>
      <c r="DA365">
        <f>AJ365</f>
        <v>15.72</v>
      </c>
      <c r="DB365">
        <f t="shared" si="150"/>
        <v>2.31</v>
      </c>
      <c r="DC365">
        <f t="shared" si="151"/>
        <v>0.27</v>
      </c>
      <c r="DD365" t="s">
        <v>6</v>
      </c>
      <c r="DE365" t="s">
        <v>6</v>
      </c>
      <c r="DF365">
        <f>ROUND(ROUND(AE365,0)*CX365,0)</f>
        <v>0</v>
      </c>
      <c r="DG365">
        <f>ROUND(ROUND(AF365*AJ365,0)*CX365,0)</f>
        <v>8</v>
      </c>
      <c r="DH365">
        <f>ROUND(ROUND(AG365*AK365,0)*CX365,0)</f>
        <v>3</v>
      </c>
      <c r="DI365">
        <f t="shared" si="167"/>
        <v>0</v>
      </c>
      <c r="DJ365">
        <f>DG365</f>
        <v>8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ROW(Source!A118)</f>
        <v>118</v>
      </c>
      <c r="B366">
        <v>92867283</v>
      </c>
      <c r="C366">
        <v>92868199</v>
      </c>
      <c r="D366">
        <v>49673503</v>
      </c>
      <c r="E366">
        <v>1</v>
      </c>
      <c r="F366">
        <v>1</v>
      </c>
      <c r="G366">
        <v>1</v>
      </c>
      <c r="H366">
        <v>2</v>
      </c>
      <c r="I366" t="s">
        <v>539</v>
      </c>
      <c r="J366" t="s">
        <v>540</v>
      </c>
      <c r="K366" t="s">
        <v>541</v>
      </c>
      <c r="L366">
        <v>1367</v>
      </c>
      <c r="N366">
        <v>1011</v>
      </c>
      <c r="O366" t="s">
        <v>542</v>
      </c>
      <c r="P366" t="s">
        <v>542</v>
      </c>
      <c r="Q366">
        <v>1</v>
      </c>
      <c r="W366">
        <v>0</v>
      </c>
      <c r="X366">
        <v>509054691</v>
      </c>
      <c r="Y366">
        <f t="shared" si="149"/>
        <v>0.02</v>
      </c>
      <c r="AA366">
        <v>0</v>
      </c>
      <c r="AB366">
        <v>1032.96</v>
      </c>
      <c r="AC366">
        <v>520.26</v>
      </c>
      <c r="AD366">
        <v>0</v>
      </c>
      <c r="AE366">
        <v>0</v>
      </c>
      <c r="AF366">
        <v>65.709999999999994</v>
      </c>
      <c r="AG366">
        <v>11.6</v>
      </c>
      <c r="AH366">
        <v>0</v>
      </c>
      <c r="AI366">
        <v>1</v>
      </c>
      <c r="AJ366">
        <v>15.72</v>
      </c>
      <c r="AK366">
        <v>44.85</v>
      </c>
      <c r="AL366">
        <v>1</v>
      </c>
      <c r="AM366">
        <v>4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6</v>
      </c>
      <c r="AT366">
        <v>0.02</v>
      </c>
      <c r="AU366" t="s">
        <v>6</v>
      </c>
      <c r="AV366">
        <v>0</v>
      </c>
      <c r="AW366">
        <v>2</v>
      </c>
      <c r="AX366">
        <v>92868214</v>
      </c>
      <c r="AY366">
        <v>1</v>
      </c>
      <c r="AZ366">
        <v>0</v>
      </c>
      <c r="BA366">
        <v>346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ROUND(Y366*Source!I118*DO366,7)</f>
        <v>0</v>
      </c>
      <c r="CX366">
        <f>ROUND(Y366*Source!I118,7)</f>
        <v>4.4000000000000003E-3</v>
      </c>
      <c r="CY366">
        <f>AB366</f>
        <v>1032.96</v>
      </c>
      <c r="CZ366">
        <f>AF366</f>
        <v>65.709999999999994</v>
      </c>
      <c r="DA366">
        <f>AJ366</f>
        <v>15.72</v>
      </c>
      <c r="DB366">
        <f t="shared" si="150"/>
        <v>1.31</v>
      </c>
      <c r="DC366">
        <f t="shared" si="151"/>
        <v>0.23</v>
      </c>
      <c r="DD366" t="s">
        <v>6</v>
      </c>
      <c r="DE366" t="s">
        <v>6</v>
      </c>
      <c r="DF366">
        <f>ROUND(ROUND(AE366,0)*CX366,0)</f>
        <v>0</v>
      </c>
      <c r="DG366">
        <f>ROUND(ROUND(AF366*AJ366,0)*CX366,0)</f>
        <v>5</v>
      </c>
      <c r="DH366">
        <f>ROUND(ROUND(AG366*AK366,0)*CX366,0)</f>
        <v>2</v>
      </c>
      <c r="DI366">
        <f t="shared" si="167"/>
        <v>0</v>
      </c>
      <c r="DJ366">
        <f>DG366</f>
        <v>5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ROW(Source!A118)</f>
        <v>118</v>
      </c>
      <c r="B367">
        <v>92867283</v>
      </c>
      <c r="C367">
        <v>92868199</v>
      </c>
      <c r="D367">
        <v>49523481</v>
      </c>
      <c r="E367">
        <v>1</v>
      </c>
      <c r="F367">
        <v>1</v>
      </c>
      <c r="G367">
        <v>1</v>
      </c>
      <c r="H367">
        <v>3</v>
      </c>
      <c r="I367" t="s">
        <v>755</v>
      </c>
      <c r="J367" t="s">
        <v>756</v>
      </c>
      <c r="K367" t="s">
        <v>757</v>
      </c>
      <c r="L367">
        <v>1346</v>
      </c>
      <c r="N367">
        <v>1009</v>
      </c>
      <c r="O367" t="s">
        <v>289</v>
      </c>
      <c r="P367" t="s">
        <v>289</v>
      </c>
      <c r="Q367">
        <v>1</v>
      </c>
      <c r="W367">
        <v>0</v>
      </c>
      <c r="X367">
        <v>1682799448</v>
      </c>
      <c r="Y367">
        <f t="shared" si="149"/>
        <v>0.16</v>
      </c>
      <c r="AA367">
        <v>301.57</v>
      </c>
      <c r="AB367">
        <v>0</v>
      </c>
      <c r="AC367">
        <v>0</v>
      </c>
      <c r="AD367">
        <v>0</v>
      </c>
      <c r="AE367">
        <v>30.4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4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6</v>
      </c>
      <c r="AT367">
        <v>0.16</v>
      </c>
      <c r="AU367" t="s">
        <v>6</v>
      </c>
      <c r="AV367">
        <v>0</v>
      </c>
      <c r="AW367">
        <v>2</v>
      </c>
      <c r="AX367">
        <v>92868215</v>
      </c>
      <c r="AY367">
        <v>1</v>
      </c>
      <c r="AZ367">
        <v>0</v>
      </c>
      <c r="BA367">
        <v>347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ROUND(Y367*Source!I118,7)</f>
        <v>3.5200000000000002E-2</v>
      </c>
      <c r="CY367">
        <f t="shared" ref="CY367:CY373" si="168">AA367</f>
        <v>301.57</v>
      </c>
      <c r="CZ367">
        <f t="shared" ref="CZ367:CZ373" si="169">AE367</f>
        <v>30.4</v>
      </c>
      <c r="DA367">
        <f t="shared" ref="DA367:DA373" si="170">AI367</f>
        <v>9.92</v>
      </c>
      <c r="DB367">
        <f t="shared" si="150"/>
        <v>4.8600000000000003</v>
      </c>
      <c r="DC367">
        <f t="shared" si="151"/>
        <v>0</v>
      </c>
      <c r="DD367" t="s">
        <v>6</v>
      </c>
      <c r="DE367" t="s">
        <v>6</v>
      </c>
      <c r="DF367">
        <f t="shared" ref="DF367:DF373" si="171">ROUND(ROUND(AE367*AI367,0)*CX367,0)</f>
        <v>11</v>
      </c>
      <c r="DG367">
        <f t="shared" ref="DG367:DG375" si="172">ROUND(ROUND(AF367,0)*CX367,0)</f>
        <v>0</v>
      </c>
      <c r="DH367">
        <f t="shared" ref="DH367:DH374" si="173">ROUND(ROUND(AG367,0)*CX367,0)</f>
        <v>0</v>
      </c>
      <c r="DI367">
        <f t="shared" si="167"/>
        <v>0</v>
      </c>
      <c r="DJ367">
        <f t="shared" ref="DJ367:DJ373" si="174">DF367</f>
        <v>11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ROW(Source!A118)</f>
        <v>118</v>
      </c>
      <c r="B368">
        <v>92867283</v>
      </c>
      <c r="C368">
        <v>92868199</v>
      </c>
      <c r="D368">
        <v>49523755</v>
      </c>
      <c r="E368">
        <v>1</v>
      </c>
      <c r="F368">
        <v>1</v>
      </c>
      <c r="G368">
        <v>1</v>
      </c>
      <c r="H368">
        <v>3</v>
      </c>
      <c r="I368" t="s">
        <v>808</v>
      </c>
      <c r="J368" t="s">
        <v>809</v>
      </c>
      <c r="K368" t="s">
        <v>810</v>
      </c>
      <c r="L368">
        <v>1348</v>
      </c>
      <c r="N368">
        <v>1009</v>
      </c>
      <c r="O368" t="s">
        <v>249</v>
      </c>
      <c r="P368" t="s">
        <v>249</v>
      </c>
      <c r="Q368">
        <v>1000</v>
      </c>
      <c r="W368">
        <v>0</v>
      </c>
      <c r="X368">
        <v>1351694942</v>
      </c>
      <c r="Y368">
        <f t="shared" si="149"/>
        <v>5.9999999999999995E-4</v>
      </c>
      <c r="AA368">
        <v>18054.400000000001</v>
      </c>
      <c r="AB368">
        <v>0</v>
      </c>
      <c r="AC368">
        <v>0</v>
      </c>
      <c r="AD368">
        <v>0</v>
      </c>
      <c r="AE368">
        <v>1820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4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6</v>
      </c>
      <c r="AT368">
        <v>5.9999999999999995E-4</v>
      </c>
      <c r="AU368" t="s">
        <v>6</v>
      </c>
      <c r="AV368">
        <v>0</v>
      </c>
      <c r="AW368">
        <v>2</v>
      </c>
      <c r="AX368">
        <v>92868216</v>
      </c>
      <c r="AY368">
        <v>1</v>
      </c>
      <c r="AZ368">
        <v>0</v>
      </c>
      <c r="BA368">
        <v>348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ROUND(Y368*Source!I118,7)</f>
        <v>1.3200000000000001E-4</v>
      </c>
      <c r="CY368">
        <f t="shared" si="168"/>
        <v>18054.400000000001</v>
      </c>
      <c r="CZ368">
        <f t="shared" si="169"/>
        <v>1820</v>
      </c>
      <c r="DA368">
        <f t="shared" si="170"/>
        <v>9.92</v>
      </c>
      <c r="DB368">
        <f t="shared" si="150"/>
        <v>1.0900000000000001</v>
      </c>
      <c r="DC368">
        <f t="shared" si="151"/>
        <v>0</v>
      </c>
      <c r="DD368" t="s">
        <v>6</v>
      </c>
      <c r="DE368" t="s">
        <v>6</v>
      </c>
      <c r="DF368">
        <f t="shared" si="171"/>
        <v>2</v>
      </c>
      <c r="DG368">
        <f t="shared" si="172"/>
        <v>0</v>
      </c>
      <c r="DH368">
        <f t="shared" si="173"/>
        <v>0</v>
      </c>
      <c r="DI368">
        <f t="shared" si="167"/>
        <v>0</v>
      </c>
      <c r="DJ368">
        <f t="shared" si="174"/>
        <v>2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ROW(Source!A118)</f>
        <v>118</v>
      </c>
      <c r="B369">
        <v>92867283</v>
      </c>
      <c r="C369">
        <v>92868199</v>
      </c>
      <c r="D369">
        <v>49554585</v>
      </c>
      <c r="E369">
        <v>1</v>
      </c>
      <c r="F369">
        <v>1</v>
      </c>
      <c r="G369">
        <v>1</v>
      </c>
      <c r="H369">
        <v>3</v>
      </c>
      <c r="I369" t="s">
        <v>744</v>
      </c>
      <c r="J369" t="s">
        <v>745</v>
      </c>
      <c r="K369" t="s">
        <v>746</v>
      </c>
      <c r="L369">
        <v>1346</v>
      </c>
      <c r="N369">
        <v>1009</v>
      </c>
      <c r="O369" t="s">
        <v>289</v>
      </c>
      <c r="P369" t="s">
        <v>289</v>
      </c>
      <c r="Q369">
        <v>1</v>
      </c>
      <c r="W369">
        <v>0</v>
      </c>
      <c r="X369">
        <v>-211331552</v>
      </c>
      <c r="Y369">
        <f t="shared" si="149"/>
        <v>0.02</v>
      </c>
      <c r="AA369">
        <v>283.70999999999998</v>
      </c>
      <c r="AB369">
        <v>0</v>
      </c>
      <c r="AC369">
        <v>0</v>
      </c>
      <c r="AD369">
        <v>0</v>
      </c>
      <c r="AE369">
        <v>28.6</v>
      </c>
      <c r="AF369">
        <v>0</v>
      </c>
      <c r="AG369">
        <v>0</v>
      </c>
      <c r="AH369">
        <v>0</v>
      </c>
      <c r="AI369">
        <v>9.92</v>
      </c>
      <c r="AJ369">
        <v>1</v>
      </c>
      <c r="AK369">
        <v>1</v>
      </c>
      <c r="AL369">
        <v>1</v>
      </c>
      <c r="AM369">
        <v>4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6</v>
      </c>
      <c r="AT369">
        <v>0.02</v>
      </c>
      <c r="AU369" t="s">
        <v>6</v>
      </c>
      <c r="AV369">
        <v>0</v>
      </c>
      <c r="AW369">
        <v>2</v>
      </c>
      <c r="AX369">
        <v>92868217</v>
      </c>
      <c r="AY369">
        <v>1</v>
      </c>
      <c r="AZ369">
        <v>0</v>
      </c>
      <c r="BA369">
        <v>349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ROUND(Y369*Source!I118,7)</f>
        <v>4.4000000000000003E-3</v>
      </c>
      <c r="CY369">
        <f t="shared" si="168"/>
        <v>283.70999999999998</v>
      </c>
      <c r="CZ369">
        <f t="shared" si="169"/>
        <v>28.6</v>
      </c>
      <c r="DA369">
        <f t="shared" si="170"/>
        <v>9.92</v>
      </c>
      <c r="DB369">
        <f t="shared" si="150"/>
        <v>0.56999999999999995</v>
      </c>
      <c r="DC369">
        <f t="shared" si="151"/>
        <v>0</v>
      </c>
      <c r="DD369" t="s">
        <v>6</v>
      </c>
      <c r="DE369" t="s">
        <v>6</v>
      </c>
      <c r="DF369">
        <f t="shared" si="171"/>
        <v>1</v>
      </c>
      <c r="DG369">
        <f t="shared" si="172"/>
        <v>0</v>
      </c>
      <c r="DH369">
        <f t="shared" si="173"/>
        <v>0</v>
      </c>
      <c r="DI369">
        <f t="shared" si="167"/>
        <v>0</v>
      </c>
      <c r="DJ369">
        <f t="shared" si="174"/>
        <v>1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ROW(Source!A118)</f>
        <v>118</v>
      </c>
      <c r="B370">
        <v>92867283</v>
      </c>
      <c r="C370">
        <v>92868199</v>
      </c>
      <c r="D370">
        <v>49567992</v>
      </c>
      <c r="E370">
        <v>1</v>
      </c>
      <c r="F370">
        <v>1</v>
      </c>
      <c r="G370">
        <v>1</v>
      </c>
      <c r="H370">
        <v>3</v>
      </c>
      <c r="I370" t="s">
        <v>811</v>
      </c>
      <c r="J370" t="s">
        <v>812</v>
      </c>
      <c r="K370" t="s">
        <v>813</v>
      </c>
      <c r="L370">
        <v>1425</v>
      </c>
      <c r="N370">
        <v>1013</v>
      </c>
      <c r="O370" t="s">
        <v>51</v>
      </c>
      <c r="P370" t="s">
        <v>51</v>
      </c>
      <c r="Q370">
        <v>1</v>
      </c>
      <c r="W370">
        <v>0</v>
      </c>
      <c r="X370">
        <v>1821525740</v>
      </c>
      <c r="Y370">
        <f t="shared" si="149"/>
        <v>0.05</v>
      </c>
      <c r="AA370">
        <v>1091.2</v>
      </c>
      <c r="AB370">
        <v>0</v>
      </c>
      <c r="AC370">
        <v>0</v>
      </c>
      <c r="AD370">
        <v>0</v>
      </c>
      <c r="AE370">
        <v>110</v>
      </c>
      <c r="AF370">
        <v>0</v>
      </c>
      <c r="AG370">
        <v>0</v>
      </c>
      <c r="AH370">
        <v>0</v>
      </c>
      <c r="AI370">
        <v>9.92</v>
      </c>
      <c r="AJ370">
        <v>1</v>
      </c>
      <c r="AK370">
        <v>1</v>
      </c>
      <c r="AL370">
        <v>1</v>
      </c>
      <c r="AM370">
        <v>4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6</v>
      </c>
      <c r="AT370">
        <v>0.05</v>
      </c>
      <c r="AU370" t="s">
        <v>6</v>
      </c>
      <c r="AV370">
        <v>0</v>
      </c>
      <c r="AW370">
        <v>2</v>
      </c>
      <c r="AX370">
        <v>92868218</v>
      </c>
      <c r="AY370">
        <v>1</v>
      </c>
      <c r="AZ370">
        <v>0</v>
      </c>
      <c r="BA370">
        <v>350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ROUND(Y370*Source!I118,7)</f>
        <v>1.0999999999999999E-2</v>
      </c>
      <c r="CY370">
        <f t="shared" si="168"/>
        <v>1091.2</v>
      </c>
      <c r="CZ370">
        <f t="shared" si="169"/>
        <v>110</v>
      </c>
      <c r="DA370">
        <f t="shared" si="170"/>
        <v>9.92</v>
      </c>
      <c r="DB370">
        <f t="shared" si="150"/>
        <v>5.5</v>
      </c>
      <c r="DC370">
        <f t="shared" si="151"/>
        <v>0</v>
      </c>
      <c r="DD370" t="s">
        <v>6</v>
      </c>
      <c r="DE370" t="s">
        <v>6</v>
      </c>
      <c r="DF370">
        <f t="shared" si="171"/>
        <v>12</v>
      </c>
      <c r="DG370">
        <f t="shared" si="172"/>
        <v>0</v>
      </c>
      <c r="DH370">
        <f t="shared" si="173"/>
        <v>0</v>
      </c>
      <c r="DI370">
        <f t="shared" si="167"/>
        <v>0</v>
      </c>
      <c r="DJ370">
        <f t="shared" si="174"/>
        <v>12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ROW(Source!A118)</f>
        <v>118</v>
      </c>
      <c r="B371">
        <v>92867283</v>
      </c>
      <c r="C371">
        <v>92868199</v>
      </c>
      <c r="D371">
        <v>49568041</v>
      </c>
      <c r="E371">
        <v>1</v>
      </c>
      <c r="F371">
        <v>1</v>
      </c>
      <c r="G371">
        <v>1</v>
      </c>
      <c r="H371">
        <v>3</v>
      </c>
      <c r="I371" t="s">
        <v>814</v>
      </c>
      <c r="J371" t="s">
        <v>815</v>
      </c>
      <c r="K371" t="s">
        <v>816</v>
      </c>
      <c r="L371">
        <v>1407</v>
      </c>
      <c r="N371">
        <v>1013</v>
      </c>
      <c r="O371" t="s">
        <v>599</v>
      </c>
      <c r="P371" t="s">
        <v>599</v>
      </c>
      <c r="Q371">
        <v>1</v>
      </c>
      <c r="W371">
        <v>0</v>
      </c>
      <c r="X371">
        <v>-429802834</v>
      </c>
      <c r="Y371">
        <f t="shared" si="149"/>
        <v>1.2200000000000001E-2</v>
      </c>
      <c r="AA371">
        <v>1180.48</v>
      </c>
      <c r="AB371">
        <v>0</v>
      </c>
      <c r="AC371">
        <v>0</v>
      </c>
      <c r="AD371">
        <v>0</v>
      </c>
      <c r="AE371">
        <v>119</v>
      </c>
      <c r="AF371">
        <v>0</v>
      </c>
      <c r="AG371">
        <v>0</v>
      </c>
      <c r="AH371">
        <v>0</v>
      </c>
      <c r="AI371">
        <v>9.92</v>
      </c>
      <c r="AJ371">
        <v>1</v>
      </c>
      <c r="AK371">
        <v>1</v>
      </c>
      <c r="AL371">
        <v>1</v>
      </c>
      <c r="AM371">
        <v>4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6</v>
      </c>
      <c r="AT371">
        <v>1.2200000000000001E-2</v>
      </c>
      <c r="AU371" t="s">
        <v>6</v>
      </c>
      <c r="AV371">
        <v>0</v>
      </c>
      <c r="AW371">
        <v>2</v>
      </c>
      <c r="AX371">
        <v>92868219</v>
      </c>
      <c r="AY371">
        <v>1</v>
      </c>
      <c r="AZ371">
        <v>0</v>
      </c>
      <c r="BA371">
        <v>351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ROUND(Y371*Source!I118,7)</f>
        <v>2.6840000000000002E-3</v>
      </c>
      <c r="CY371">
        <f t="shared" si="168"/>
        <v>1180.48</v>
      </c>
      <c r="CZ371">
        <f t="shared" si="169"/>
        <v>119</v>
      </c>
      <c r="DA371">
        <f t="shared" si="170"/>
        <v>9.92</v>
      </c>
      <c r="DB371">
        <f t="shared" si="150"/>
        <v>1.45</v>
      </c>
      <c r="DC371">
        <f t="shared" si="151"/>
        <v>0</v>
      </c>
      <c r="DD371" t="s">
        <v>6</v>
      </c>
      <c r="DE371" t="s">
        <v>6</v>
      </c>
      <c r="DF371">
        <f t="shared" si="171"/>
        <v>3</v>
      </c>
      <c r="DG371">
        <f t="shared" si="172"/>
        <v>0</v>
      </c>
      <c r="DH371">
        <f t="shared" si="173"/>
        <v>0</v>
      </c>
      <c r="DI371">
        <f t="shared" si="167"/>
        <v>0</v>
      </c>
      <c r="DJ371">
        <f t="shared" si="174"/>
        <v>3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ROW(Source!A118)</f>
        <v>118</v>
      </c>
      <c r="B372">
        <v>92867283</v>
      </c>
      <c r="C372">
        <v>92868199</v>
      </c>
      <c r="D372">
        <v>49515638</v>
      </c>
      <c r="E372">
        <v>70</v>
      </c>
      <c r="F372">
        <v>1</v>
      </c>
      <c r="G372">
        <v>1</v>
      </c>
      <c r="H372">
        <v>3</v>
      </c>
      <c r="I372" t="s">
        <v>529</v>
      </c>
      <c r="J372" t="s">
        <v>6</v>
      </c>
      <c r="K372" t="s">
        <v>530</v>
      </c>
      <c r="L372">
        <v>1374</v>
      </c>
      <c r="N372">
        <v>1013</v>
      </c>
      <c r="O372" t="s">
        <v>531</v>
      </c>
      <c r="P372" t="s">
        <v>531</v>
      </c>
      <c r="Q372">
        <v>1</v>
      </c>
      <c r="W372">
        <v>0</v>
      </c>
      <c r="X372">
        <v>-1731369543</v>
      </c>
      <c r="Y372">
        <f t="shared" si="149"/>
        <v>1.01</v>
      </c>
      <c r="AA372">
        <v>9.92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9.92</v>
      </c>
      <c r="AJ372">
        <v>1</v>
      </c>
      <c r="AK372">
        <v>1</v>
      </c>
      <c r="AL372">
        <v>1</v>
      </c>
      <c r="AM372">
        <v>4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6</v>
      </c>
      <c r="AT372">
        <v>1.01</v>
      </c>
      <c r="AU372" t="s">
        <v>6</v>
      </c>
      <c r="AV372">
        <v>0</v>
      </c>
      <c r="AW372">
        <v>2</v>
      </c>
      <c r="AX372">
        <v>92868220</v>
      </c>
      <c r="AY372">
        <v>1</v>
      </c>
      <c r="AZ372">
        <v>0</v>
      </c>
      <c r="BA372">
        <v>352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ROUND(Y372*Source!I118,7)</f>
        <v>0.22220000000000001</v>
      </c>
      <c r="CY372">
        <f t="shared" si="168"/>
        <v>9.92</v>
      </c>
      <c r="CZ372">
        <f t="shared" si="169"/>
        <v>1</v>
      </c>
      <c r="DA372">
        <f t="shared" si="170"/>
        <v>9.92</v>
      </c>
      <c r="DB372">
        <f t="shared" si="150"/>
        <v>1.01</v>
      </c>
      <c r="DC372">
        <f t="shared" si="151"/>
        <v>0</v>
      </c>
      <c r="DD372" t="s">
        <v>6</v>
      </c>
      <c r="DE372" t="s">
        <v>6</v>
      </c>
      <c r="DF372">
        <f t="shared" si="171"/>
        <v>2</v>
      </c>
      <c r="DG372">
        <f t="shared" si="172"/>
        <v>0</v>
      </c>
      <c r="DH372">
        <f t="shared" si="173"/>
        <v>0</v>
      </c>
      <c r="DI372">
        <f t="shared" si="167"/>
        <v>0</v>
      </c>
      <c r="DJ372">
        <f t="shared" si="174"/>
        <v>2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ROW(Source!A118)</f>
        <v>118</v>
      </c>
      <c r="B373">
        <v>92867283</v>
      </c>
      <c r="C373">
        <v>92868199</v>
      </c>
      <c r="D373">
        <v>0</v>
      </c>
      <c r="E373">
        <v>1</v>
      </c>
      <c r="F373">
        <v>1</v>
      </c>
      <c r="G373">
        <v>1</v>
      </c>
      <c r="H373">
        <v>3</v>
      </c>
      <c r="I373" t="s">
        <v>30</v>
      </c>
      <c r="J373" t="s">
        <v>6</v>
      </c>
      <c r="K373" t="s">
        <v>395</v>
      </c>
      <c r="L373">
        <v>1301</v>
      </c>
      <c r="N373">
        <v>1003</v>
      </c>
      <c r="O373" t="s">
        <v>209</v>
      </c>
      <c r="P373" t="s">
        <v>209</v>
      </c>
      <c r="Q373">
        <v>1</v>
      </c>
      <c r="W373">
        <v>0</v>
      </c>
      <c r="X373">
        <v>66117580</v>
      </c>
      <c r="Y373">
        <f t="shared" si="149"/>
        <v>100</v>
      </c>
      <c r="AA373">
        <v>22.5</v>
      </c>
      <c r="AB373">
        <v>0</v>
      </c>
      <c r="AC373">
        <v>0</v>
      </c>
      <c r="AD373">
        <v>0</v>
      </c>
      <c r="AE373">
        <v>23.66</v>
      </c>
      <c r="AF373">
        <v>0</v>
      </c>
      <c r="AG373">
        <v>0</v>
      </c>
      <c r="AH373">
        <v>0</v>
      </c>
      <c r="AI373">
        <v>9.92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 t="s">
        <v>6</v>
      </c>
      <c r="AT373">
        <v>100</v>
      </c>
      <c r="AU373" t="s">
        <v>6</v>
      </c>
      <c r="AV373">
        <v>0</v>
      </c>
      <c r="AW373">
        <v>1</v>
      </c>
      <c r="AX373">
        <v>-1</v>
      </c>
      <c r="AY373">
        <v>0</v>
      </c>
      <c r="AZ373">
        <v>0</v>
      </c>
      <c r="BA373" t="s">
        <v>6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ROUND(Y373*Source!I118,7)</f>
        <v>22</v>
      </c>
      <c r="CY373">
        <f t="shared" si="168"/>
        <v>22.5</v>
      </c>
      <c r="CZ373">
        <f t="shared" si="169"/>
        <v>23.66</v>
      </c>
      <c r="DA373">
        <f t="shared" si="170"/>
        <v>9.92</v>
      </c>
      <c r="DB373">
        <f t="shared" si="150"/>
        <v>2366</v>
      </c>
      <c r="DC373">
        <f t="shared" si="151"/>
        <v>0</v>
      </c>
      <c r="DD373" t="s">
        <v>6</v>
      </c>
      <c r="DE373" t="s">
        <v>6</v>
      </c>
      <c r="DF373">
        <f t="shared" si="171"/>
        <v>5170</v>
      </c>
      <c r="DG373">
        <f t="shared" si="172"/>
        <v>0</v>
      </c>
      <c r="DH373">
        <f t="shared" si="173"/>
        <v>0</v>
      </c>
      <c r="DI373">
        <f t="shared" si="167"/>
        <v>0</v>
      </c>
      <c r="DJ373">
        <f t="shared" si="174"/>
        <v>5170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ROW(Source!A120)</f>
        <v>120</v>
      </c>
      <c r="B374">
        <v>92867283</v>
      </c>
      <c r="C374">
        <v>92868222</v>
      </c>
      <c r="D374">
        <v>49510749</v>
      </c>
      <c r="E374">
        <v>70</v>
      </c>
      <c r="F374">
        <v>1</v>
      </c>
      <c r="G374">
        <v>1</v>
      </c>
      <c r="H374">
        <v>1</v>
      </c>
      <c r="I374" t="s">
        <v>619</v>
      </c>
      <c r="J374" t="s">
        <v>6</v>
      </c>
      <c r="K374" t="s">
        <v>620</v>
      </c>
      <c r="L374">
        <v>1191</v>
      </c>
      <c r="N374">
        <v>1013</v>
      </c>
      <c r="O374" t="s">
        <v>525</v>
      </c>
      <c r="P374" t="s">
        <v>525</v>
      </c>
      <c r="Q374">
        <v>1</v>
      </c>
      <c r="W374">
        <v>0</v>
      </c>
      <c r="X374">
        <v>-2012709214</v>
      </c>
      <c r="Y374">
        <f t="shared" si="149"/>
        <v>1.83</v>
      </c>
      <c r="AA374">
        <v>0</v>
      </c>
      <c r="AB374">
        <v>0</v>
      </c>
      <c r="AC374">
        <v>0</v>
      </c>
      <c r="AD374">
        <v>421.59</v>
      </c>
      <c r="AE374">
        <v>0</v>
      </c>
      <c r="AF374">
        <v>0</v>
      </c>
      <c r="AG374">
        <v>0</v>
      </c>
      <c r="AH374">
        <v>9.4</v>
      </c>
      <c r="AI374">
        <v>1</v>
      </c>
      <c r="AJ374">
        <v>1</v>
      </c>
      <c r="AK374">
        <v>1</v>
      </c>
      <c r="AL374">
        <v>44.85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1.83</v>
      </c>
      <c r="AU374" t="s">
        <v>6</v>
      </c>
      <c r="AV374">
        <v>1</v>
      </c>
      <c r="AW374">
        <v>2</v>
      </c>
      <c r="AX374">
        <v>92868235</v>
      </c>
      <c r="AY374">
        <v>1</v>
      </c>
      <c r="AZ374">
        <v>0</v>
      </c>
      <c r="BA374">
        <v>353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ROUND(AT374*Source!I120*AH374*AL374,0)</f>
        <v>177</v>
      </c>
      <c r="CV374">
        <f>ROUND(Y374*Source!I120,7)</f>
        <v>0.4209</v>
      </c>
      <c r="CW374">
        <v>0</v>
      </c>
      <c r="CX374">
        <f>ROUND(Y374*Source!I120,7)</f>
        <v>0.4209</v>
      </c>
      <c r="CY374">
        <f>AD374</f>
        <v>421.59</v>
      </c>
      <c r="CZ374">
        <f>AH374</f>
        <v>9.4</v>
      </c>
      <c r="DA374">
        <f>AL374</f>
        <v>44.85</v>
      </c>
      <c r="DB374">
        <f t="shared" si="150"/>
        <v>17.2</v>
      </c>
      <c r="DC374">
        <f t="shared" si="151"/>
        <v>0</v>
      </c>
      <c r="DD374" t="s">
        <v>6</v>
      </c>
      <c r="DE374" t="s">
        <v>6</v>
      </c>
      <c r="DF374">
        <f>ROUND(ROUND(AE374,0)*CX374,0)</f>
        <v>0</v>
      </c>
      <c r="DG374">
        <f t="shared" si="172"/>
        <v>0</v>
      </c>
      <c r="DH374">
        <f t="shared" si="173"/>
        <v>0</v>
      </c>
      <c r="DI374">
        <f>ROUND(ROUND(AH374*AL374,0)*CX374,0)</f>
        <v>178</v>
      </c>
      <c r="DJ374">
        <f>DI374</f>
        <v>178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ROW(Source!A120)</f>
        <v>120</v>
      </c>
      <c r="B375">
        <v>92867283</v>
      </c>
      <c r="C375">
        <v>92868222</v>
      </c>
      <c r="D375">
        <v>49510905</v>
      </c>
      <c r="E375">
        <v>70</v>
      </c>
      <c r="F375">
        <v>1</v>
      </c>
      <c r="G375">
        <v>1</v>
      </c>
      <c r="H375">
        <v>1</v>
      </c>
      <c r="I375" t="s">
        <v>537</v>
      </c>
      <c r="J375" t="s">
        <v>6</v>
      </c>
      <c r="K375" t="s">
        <v>538</v>
      </c>
      <c r="L375">
        <v>1191</v>
      </c>
      <c r="N375">
        <v>1013</v>
      </c>
      <c r="O375" t="s">
        <v>525</v>
      </c>
      <c r="P375" t="s">
        <v>525</v>
      </c>
      <c r="Q375">
        <v>1</v>
      </c>
      <c r="W375">
        <v>0</v>
      </c>
      <c r="X375">
        <v>-1417349443</v>
      </c>
      <c r="Y375">
        <f t="shared" si="149"/>
        <v>0.02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0.02</v>
      </c>
      <c r="AU375" t="s">
        <v>6</v>
      </c>
      <c r="AV375">
        <v>2</v>
      </c>
      <c r="AW375">
        <v>2</v>
      </c>
      <c r="AX375">
        <v>92868236</v>
      </c>
      <c r="AY375">
        <v>1</v>
      </c>
      <c r="AZ375">
        <v>0</v>
      </c>
      <c r="BA375">
        <v>354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ROUND(Y375*Source!I120,7)</f>
        <v>4.5999999999999999E-3</v>
      </c>
      <c r="CY375">
        <f>AD375</f>
        <v>0</v>
      </c>
      <c r="CZ375">
        <f>AH375</f>
        <v>0</v>
      </c>
      <c r="DA375">
        <f>AL375</f>
        <v>1</v>
      </c>
      <c r="DB375">
        <f t="shared" si="150"/>
        <v>0</v>
      </c>
      <c r="DC375">
        <f t="shared" si="151"/>
        <v>0</v>
      </c>
      <c r="DD375" t="s">
        <v>6</v>
      </c>
      <c r="DE375" t="s">
        <v>6</v>
      </c>
      <c r="DF375">
        <f>ROUND(ROUND(AE375,0)*CX375,0)</f>
        <v>0</v>
      </c>
      <c r="DG375">
        <f t="shared" si="172"/>
        <v>0</v>
      </c>
      <c r="DH375">
        <f>ROUND(ROUND(AG375*AK375,0)*CX375,0)</f>
        <v>0</v>
      </c>
      <c r="DI375">
        <f t="shared" ref="DI375:DI385" si="175">ROUND(ROUND(AH375,0)*CX375,0)</f>
        <v>0</v>
      </c>
      <c r="DJ375">
        <f>DI375</f>
        <v>0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ROW(Source!A120)</f>
        <v>120</v>
      </c>
      <c r="B376">
        <v>92867283</v>
      </c>
      <c r="C376">
        <v>92868222</v>
      </c>
      <c r="D376">
        <v>49672573</v>
      </c>
      <c r="E376">
        <v>1</v>
      </c>
      <c r="F376">
        <v>1</v>
      </c>
      <c r="G376">
        <v>1</v>
      </c>
      <c r="H376">
        <v>2</v>
      </c>
      <c r="I376" t="s">
        <v>563</v>
      </c>
      <c r="J376" t="s">
        <v>564</v>
      </c>
      <c r="K376" t="s">
        <v>565</v>
      </c>
      <c r="L376">
        <v>1367</v>
      </c>
      <c r="N376">
        <v>1011</v>
      </c>
      <c r="O376" t="s">
        <v>542</v>
      </c>
      <c r="P376" t="s">
        <v>542</v>
      </c>
      <c r="Q376">
        <v>1</v>
      </c>
      <c r="W376">
        <v>0</v>
      </c>
      <c r="X376">
        <v>-430484415</v>
      </c>
      <c r="Y376">
        <f t="shared" si="149"/>
        <v>0.01</v>
      </c>
      <c r="AA376">
        <v>0</v>
      </c>
      <c r="AB376">
        <v>1814.09</v>
      </c>
      <c r="AC376">
        <v>605.48</v>
      </c>
      <c r="AD376">
        <v>0</v>
      </c>
      <c r="AE376">
        <v>0</v>
      </c>
      <c r="AF376">
        <v>115.4</v>
      </c>
      <c r="AG376">
        <v>13.5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0.01</v>
      </c>
      <c r="AU376" t="s">
        <v>6</v>
      </c>
      <c r="AV376">
        <v>0</v>
      </c>
      <c r="AW376">
        <v>2</v>
      </c>
      <c r="AX376">
        <v>92868237</v>
      </c>
      <c r="AY376">
        <v>1</v>
      </c>
      <c r="AZ376">
        <v>0</v>
      </c>
      <c r="BA376">
        <v>355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ROUND(Y376*Source!I120*DO376,7)</f>
        <v>0</v>
      </c>
      <c r="CX376">
        <f>ROUND(Y376*Source!I120,7)</f>
        <v>2.3E-3</v>
      </c>
      <c r="CY376">
        <f>AB376</f>
        <v>1814.09</v>
      </c>
      <c r="CZ376">
        <f>AF376</f>
        <v>115.4</v>
      </c>
      <c r="DA376">
        <f>AJ376</f>
        <v>15.72</v>
      </c>
      <c r="DB376">
        <f t="shared" si="150"/>
        <v>1.1499999999999999</v>
      </c>
      <c r="DC376">
        <f t="shared" si="151"/>
        <v>0.14000000000000001</v>
      </c>
      <c r="DD376" t="s">
        <v>6</v>
      </c>
      <c r="DE376" t="s">
        <v>6</v>
      </c>
      <c r="DF376">
        <f>ROUND(ROUND(AE376,0)*CX376,0)</f>
        <v>0</v>
      </c>
      <c r="DG376">
        <f>ROUND(ROUND(AF376*AJ376,0)*CX376,0)</f>
        <v>4</v>
      </c>
      <c r="DH376">
        <f>ROUND(ROUND(AG376*AK376,0)*CX376,0)</f>
        <v>1</v>
      </c>
      <c r="DI376">
        <f t="shared" si="175"/>
        <v>0</v>
      </c>
      <c r="DJ376">
        <f>DG376</f>
        <v>4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ROW(Source!A120)</f>
        <v>120</v>
      </c>
      <c r="B377">
        <v>92867283</v>
      </c>
      <c r="C377">
        <v>92868222</v>
      </c>
      <c r="D377">
        <v>49673503</v>
      </c>
      <c r="E377">
        <v>1</v>
      </c>
      <c r="F377">
        <v>1</v>
      </c>
      <c r="G377">
        <v>1</v>
      </c>
      <c r="H377">
        <v>2</v>
      </c>
      <c r="I377" t="s">
        <v>539</v>
      </c>
      <c r="J377" t="s">
        <v>540</v>
      </c>
      <c r="K377" t="s">
        <v>541</v>
      </c>
      <c r="L377">
        <v>1367</v>
      </c>
      <c r="N377">
        <v>1011</v>
      </c>
      <c r="O377" t="s">
        <v>542</v>
      </c>
      <c r="P377" t="s">
        <v>542</v>
      </c>
      <c r="Q377">
        <v>1</v>
      </c>
      <c r="W377">
        <v>0</v>
      </c>
      <c r="X377">
        <v>509054691</v>
      </c>
      <c r="Y377">
        <f t="shared" si="149"/>
        <v>0.01</v>
      </c>
      <c r="AA377">
        <v>0</v>
      </c>
      <c r="AB377">
        <v>1032.96</v>
      </c>
      <c r="AC377">
        <v>520.26</v>
      </c>
      <c r="AD377">
        <v>0</v>
      </c>
      <c r="AE377">
        <v>0</v>
      </c>
      <c r="AF377">
        <v>65.709999999999994</v>
      </c>
      <c r="AG377">
        <v>11.6</v>
      </c>
      <c r="AH377">
        <v>0</v>
      </c>
      <c r="AI377">
        <v>1</v>
      </c>
      <c r="AJ377">
        <v>15.72</v>
      </c>
      <c r="AK377">
        <v>44.85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0.01</v>
      </c>
      <c r="AU377" t="s">
        <v>6</v>
      </c>
      <c r="AV377">
        <v>0</v>
      </c>
      <c r="AW377">
        <v>2</v>
      </c>
      <c r="AX377">
        <v>92868238</v>
      </c>
      <c r="AY377">
        <v>1</v>
      </c>
      <c r="AZ377">
        <v>0</v>
      </c>
      <c r="BA377">
        <v>356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ROUND(Y377*Source!I120*DO377,7)</f>
        <v>0</v>
      </c>
      <c r="CX377">
        <f>ROUND(Y377*Source!I120,7)</f>
        <v>2.3E-3</v>
      </c>
      <c r="CY377">
        <f>AB377</f>
        <v>1032.96</v>
      </c>
      <c r="CZ377">
        <f>AF377</f>
        <v>65.709999999999994</v>
      </c>
      <c r="DA377">
        <f>AJ377</f>
        <v>15.72</v>
      </c>
      <c r="DB377">
        <f t="shared" si="150"/>
        <v>0.66</v>
      </c>
      <c r="DC377">
        <f t="shared" si="151"/>
        <v>0.12</v>
      </c>
      <c r="DD377" t="s">
        <v>6</v>
      </c>
      <c r="DE377" t="s">
        <v>6</v>
      </c>
      <c r="DF377">
        <f>ROUND(ROUND(AE377,0)*CX377,0)</f>
        <v>0</v>
      </c>
      <c r="DG377">
        <f>ROUND(ROUND(AF377*AJ377,0)*CX377,0)</f>
        <v>2</v>
      </c>
      <c r="DH377">
        <f>ROUND(ROUND(AG377*AK377,0)*CX377,0)</f>
        <v>1</v>
      </c>
      <c r="DI377">
        <f t="shared" si="175"/>
        <v>0</v>
      </c>
      <c r="DJ377">
        <f>DG377</f>
        <v>2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ROW(Source!A120)</f>
        <v>120</v>
      </c>
      <c r="B378">
        <v>92867283</v>
      </c>
      <c r="C378">
        <v>92868222</v>
      </c>
      <c r="D378">
        <v>49523481</v>
      </c>
      <c r="E378">
        <v>1</v>
      </c>
      <c r="F378">
        <v>1</v>
      </c>
      <c r="G378">
        <v>1</v>
      </c>
      <c r="H378">
        <v>3</v>
      </c>
      <c r="I378" t="s">
        <v>755</v>
      </c>
      <c r="J378" t="s">
        <v>756</v>
      </c>
      <c r="K378" t="s">
        <v>757</v>
      </c>
      <c r="L378">
        <v>1346</v>
      </c>
      <c r="N378">
        <v>1009</v>
      </c>
      <c r="O378" t="s">
        <v>289</v>
      </c>
      <c r="P378" t="s">
        <v>289</v>
      </c>
      <c r="Q378">
        <v>1</v>
      </c>
      <c r="W378">
        <v>0</v>
      </c>
      <c r="X378">
        <v>1682799448</v>
      </c>
      <c r="Y378">
        <f t="shared" si="149"/>
        <v>0.16</v>
      </c>
      <c r="AA378">
        <v>301.57</v>
      </c>
      <c r="AB378">
        <v>0</v>
      </c>
      <c r="AC378">
        <v>0</v>
      </c>
      <c r="AD378">
        <v>0</v>
      </c>
      <c r="AE378">
        <v>30.4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0.16</v>
      </c>
      <c r="AU378" t="s">
        <v>6</v>
      </c>
      <c r="AV378">
        <v>0</v>
      </c>
      <c r="AW378">
        <v>2</v>
      </c>
      <c r="AX378">
        <v>92868239</v>
      </c>
      <c r="AY378">
        <v>1</v>
      </c>
      <c r="AZ378">
        <v>0</v>
      </c>
      <c r="BA378">
        <v>357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ROUND(Y378*Source!I120,7)</f>
        <v>3.6799999999999999E-2</v>
      </c>
      <c r="CY378">
        <f t="shared" ref="CY378:CY385" si="176">AA378</f>
        <v>301.57</v>
      </c>
      <c r="CZ378">
        <f t="shared" ref="CZ378:CZ385" si="177">AE378</f>
        <v>30.4</v>
      </c>
      <c r="DA378">
        <f t="shared" ref="DA378:DA385" si="178">AI378</f>
        <v>9.92</v>
      </c>
      <c r="DB378">
        <f t="shared" si="150"/>
        <v>4.8600000000000003</v>
      </c>
      <c r="DC378">
        <f t="shared" si="151"/>
        <v>0</v>
      </c>
      <c r="DD378" t="s">
        <v>6</v>
      </c>
      <c r="DE378" t="s">
        <v>6</v>
      </c>
      <c r="DF378">
        <f t="shared" ref="DF378:DF385" si="179">ROUND(ROUND(AE378*AI378,0)*CX378,0)</f>
        <v>11</v>
      </c>
      <c r="DG378">
        <f t="shared" ref="DG378:DG385" si="180">ROUND(ROUND(AF378,0)*CX378,0)</f>
        <v>0</v>
      </c>
      <c r="DH378">
        <f t="shared" ref="DH378:DH385" si="181">ROUND(ROUND(AG378,0)*CX378,0)</f>
        <v>0</v>
      </c>
      <c r="DI378">
        <f t="shared" si="175"/>
        <v>0</v>
      </c>
      <c r="DJ378">
        <f t="shared" ref="DJ378:DJ385" si="182">DF378</f>
        <v>11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ROW(Source!A120)</f>
        <v>120</v>
      </c>
      <c r="B379">
        <v>92867283</v>
      </c>
      <c r="C379">
        <v>92868222</v>
      </c>
      <c r="D379">
        <v>49523755</v>
      </c>
      <c r="E379">
        <v>1</v>
      </c>
      <c r="F379">
        <v>1</v>
      </c>
      <c r="G379">
        <v>1</v>
      </c>
      <c r="H379">
        <v>3</v>
      </c>
      <c r="I379" t="s">
        <v>808</v>
      </c>
      <c r="J379" t="s">
        <v>809</v>
      </c>
      <c r="K379" t="s">
        <v>810</v>
      </c>
      <c r="L379">
        <v>1348</v>
      </c>
      <c r="N379">
        <v>1009</v>
      </c>
      <c r="O379" t="s">
        <v>249</v>
      </c>
      <c r="P379" t="s">
        <v>249</v>
      </c>
      <c r="Q379">
        <v>1000</v>
      </c>
      <c r="W379">
        <v>0</v>
      </c>
      <c r="X379">
        <v>1351694942</v>
      </c>
      <c r="Y379">
        <f t="shared" si="149"/>
        <v>5.9999999999999995E-4</v>
      </c>
      <c r="AA379">
        <v>18054.400000000001</v>
      </c>
      <c r="AB379">
        <v>0</v>
      </c>
      <c r="AC379">
        <v>0</v>
      </c>
      <c r="AD379">
        <v>0</v>
      </c>
      <c r="AE379">
        <v>1820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5.9999999999999995E-4</v>
      </c>
      <c r="AU379" t="s">
        <v>6</v>
      </c>
      <c r="AV379">
        <v>0</v>
      </c>
      <c r="AW379">
        <v>2</v>
      </c>
      <c r="AX379">
        <v>92868240</v>
      </c>
      <c r="AY379">
        <v>1</v>
      </c>
      <c r="AZ379">
        <v>0</v>
      </c>
      <c r="BA379">
        <v>358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ROUND(Y379*Source!I120,7)</f>
        <v>1.3799999999999999E-4</v>
      </c>
      <c r="CY379">
        <f t="shared" si="176"/>
        <v>18054.400000000001</v>
      </c>
      <c r="CZ379">
        <f t="shared" si="177"/>
        <v>1820</v>
      </c>
      <c r="DA379">
        <f t="shared" si="178"/>
        <v>9.92</v>
      </c>
      <c r="DB379">
        <f t="shared" si="150"/>
        <v>1.0900000000000001</v>
      </c>
      <c r="DC379">
        <f t="shared" si="151"/>
        <v>0</v>
      </c>
      <c r="DD379" t="s">
        <v>6</v>
      </c>
      <c r="DE379" t="s">
        <v>6</v>
      </c>
      <c r="DF379">
        <f t="shared" si="179"/>
        <v>2</v>
      </c>
      <c r="DG379">
        <f t="shared" si="180"/>
        <v>0</v>
      </c>
      <c r="DH379">
        <f t="shared" si="181"/>
        <v>0</v>
      </c>
      <c r="DI379">
        <f t="shared" si="175"/>
        <v>0</v>
      </c>
      <c r="DJ379">
        <f t="shared" si="182"/>
        <v>2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ROW(Source!A120)</f>
        <v>120</v>
      </c>
      <c r="B380">
        <v>92867283</v>
      </c>
      <c r="C380">
        <v>92868222</v>
      </c>
      <c r="D380">
        <v>49554585</v>
      </c>
      <c r="E380">
        <v>1</v>
      </c>
      <c r="F380">
        <v>1</v>
      </c>
      <c r="G380">
        <v>1</v>
      </c>
      <c r="H380">
        <v>3</v>
      </c>
      <c r="I380" t="s">
        <v>744</v>
      </c>
      <c r="J380" t="s">
        <v>745</v>
      </c>
      <c r="K380" t="s">
        <v>746</v>
      </c>
      <c r="L380">
        <v>1346</v>
      </c>
      <c r="N380">
        <v>1009</v>
      </c>
      <c r="O380" t="s">
        <v>289</v>
      </c>
      <c r="P380" t="s">
        <v>289</v>
      </c>
      <c r="Q380">
        <v>1</v>
      </c>
      <c r="W380">
        <v>0</v>
      </c>
      <c r="X380">
        <v>-211331552</v>
      </c>
      <c r="Y380">
        <f t="shared" si="149"/>
        <v>0.02</v>
      </c>
      <c r="AA380">
        <v>283.70999999999998</v>
      </c>
      <c r="AB380">
        <v>0</v>
      </c>
      <c r="AC380">
        <v>0</v>
      </c>
      <c r="AD380">
        <v>0</v>
      </c>
      <c r="AE380">
        <v>28.6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0.02</v>
      </c>
      <c r="AU380" t="s">
        <v>6</v>
      </c>
      <c r="AV380">
        <v>0</v>
      </c>
      <c r="AW380">
        <v>2</v>
      </c>
      <c r="AX380">
        <v>92868241</v>
      </c>
      <c r="AY380">
        <v>1</v>
      </c>
      <c r="AZ380">
        <v>0</v>
      </c>
      <c r="BA380">
        <v>359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ROUND(Y380*Source!I120,7)</f>
        <v>4.5999999999999999E-3</v>
      </c>
      <c r="CY380">
        <f t="shared" si="176"/>
        <v>283.70999999999998</v>
      </c>
      <c r="CZ380">
        <f t="shared" si="177"/>
        <v>28.6</v>
      </c>
      <c r="DA380">
        <f t="shared" si="178"/>
        <v>9.92</v>
      </c>
      <c r="DB380">
        <f t="shared" si="150"/>
        <v>0.56999999999999995</v>
      </c>
      <c r="DC380">
        <f t="shared" si="151"/>
        <v>0</v>
      </c>
      <c r="DD380" t="s">
        <v>6</v>
      </c>
      <c r="DE380" t="s">
        <v>6</v>
      </c>
      <c r="DF380">
        <f t="shared" si="179"/>
        <v>1</v>
      </c>
      <c r="DG380">
        <f t="shared" si="180"/>
        <v>0</v>
      </c>
      <c r="DH380">
        <f t="shared" si="181"/>
        <v>0</v>
      </c>
      <c r="DI380">
        <f t="shared" si="175"/>
        <v>0</v>
      </c>
      <c r="DJ380">
        <f t="shared" si="182"/>
        <v>1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ROW(Source!A120)</f>
        <v>120</v>
      </c>
      <c r="B381">
        <v>92867283</v>
      </c>
      <c r="C381">
        <v>92868222</v>
      </c>
      <c r="D381">
        <v>49568041</v>
      </c>
      <c r="E381">
        <v>1</v>
      </c>
      <c r="F381">
        <v>1</v>
      </c>
      <c r="G381">
        <v>1</v>
      </c>
      <c r="H381">
        <v>3</v>
      </c>
      <c r="I381" t="s">
        <v>814</v>
      </c>
      <c r="J381" t="s">
        <v>815</v>
      </c>
      <c r="K381" t="s">
        <v>816</v>
      </c>
      <c r="L381">
        <v>1407</v>
      </c>
      <c r="N381">
        <v>1013</v>
      </c>
      <c r="O381" t="s">
        <v>599</v>
      </c>
      <c r="P381" t="s">
        <v>599</v>
      </c>
      <c r="Q381">
        <v>1</v>
      </c>
      <c r="W381">
        <v>0</v>
      </c>
      <c r="X381">
        <v>-429802834</v>
      </c>
      <c r="Y381">
        <f t="shared" si="149"/>
        <v>1.2200000000000001E-2</v>
      </c>
      <c r="AA381">
        <v>1180.48</v>
      </c>
      <c r="AB381">
        <v>0</v>
      </c>
      <c r="AC381">
        <v>0</v>
      </c>
      <c r="AD381">
        <v>0</v>
      </c>
      <c r="AE381">
        <v>119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1.2200000000000001E-2</v>
      </c>
      <c r="AU381" t="s">
        <v>6</v>
      </c>
      <c r="AV381">
        <v>0</v>
      </c>
      <c r="AW381">
        <v>2</v>
      </c>
      <c r="AX381">
        <v>92868242</v>
      </c>
      <c r="AY381">
        <v>1</v>
      </c>
      <c r="AZ381">
        <v>0</v>
      </c>
      <c r="BA381">
        <v>360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ROUND(Y381*Source!I120,7)</f>
        <v>2.8059999999999999E-3</v>
      </c>
      <c r="CY381">
        <f t="shared" si="176"/>
        <v>1180.48</v>
      </c>
      <c r="CZ381">
        <f t="shared" si="177"/>
        <v>119</v>
      </c>
      <c r="DA381">
        <f t="shared" si="178"/>
        <v>9.92</v>
      </c>
      <c r="DB381">
        <f t="shared" si="150"/>
        <v>1.45</v>
      </c>
      <c r="DC381">
        <f t="shared" si="151"/>
        <v>0</v>
      </c>
      <c r="DD381" t="s">
        <v>6</v>
      </c>
      <c r="DE381" t="s">
        <v>6</v>
      </c>
      <c r="DF381">
        <f t="shared" si="179"/>
        <v>3</v>
      </c>
      <c r="DG381">
        <f t="shared" si="180"/>
        <v>0</v>
      </c>
      <c r="DH381">
        <f t="shared" si="181"/>
        <v>0</v>
      </c>
      <c r="DI381">
        <f t="shared" si="175"/>
        <v>0</v>
      </c>
      <c r="DJ381">
        <f t="shared" si="182"/>
        <v>3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ROW(Source!A120)</f>
        <v>120</v>
      </c>
      <c r="B382">
        <v>92867283</v>
      </c>
      <c r="C382">
        <v>92868222</v>
      </c>
      <c r="D382">
        <v>49515638</v>
      </c>
      <c r="E382">
        <v>70</v>
      </c>
      <c r="F382">
        <v>1</v>
      </c>
      <c r="G382">
        <v>1</v>
      </c>
      <c r="H382">
        <v>3</v>
      </c>
      <c r="I382" t="s">
        <v>529</v>
      </c>
      <c r="J382" t="s">
        <v>6</v>
      </c>
      <c r="K382" t="s">
        <v>530</v>
      </c>
      <c r="L382">
        <v>1374</v>
      </c>
      <c r="N382">
        <v>1013</v>
      </c>
      <c r="O382" t="s">
        <v>531</v>
      </c>
      <c r="P382" t="s">
        <v>531</v>
      </c>
      <c r="Q382">
        <v>1</v>
      </c>
      <c r="W382">
        <v>0</v>
      </c>
      <c r="X382">
        <v>-1731369543</v>
      </c>
      <c r="Y382">
        <f t="shared" si="149"/>
        <v>0.34</v>
      </c>
      <c r="AA382">
        <v>9.92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0</v>
      </c>
      <c r="AH382">
        <v>0</v>
      </c>
      <c r="AI382">
        <v>9.92</v>
      </c>
      <c r="AJ382">
        <v>1</v>
      </c>
      <c r="AK382">
        <v>1</v>
      </c>
      <c r="AL382">
        <v>1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0.34</v>
      </c>
      <c r="AU382" t="s">
        <v>6</v>
      </c>
      <c r="AV382">
        <v>0</v>
      </c>
      <c r="AW382">
        <v>2</v>
      </c>
      <c r="AX382">
        <v>92868243</v>
      </c>
      <c r="AY382">
        <v>1</v>
      </c>
      <c r="AZ382">
        <v>0</v>
      </c>
      <c r="BA382">
        <v>361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ROUND(Y382*Source!I120,7)</f>
        <v>7.8200000000000006E-2</v>
      </c>
      <c r="CY382">
        <f t="shared" si="176"/>
        <v>9.92</v>
      </c>
      <c r="CZ382">
        <f t="shared" si="177"/>
        <v>1</v>
      </c>
      <c r="DA382">
        <f t="shared" si="178"/>
        <v>9.92</v>
      </c>
      <c r="DB382">
        <f t="shared" si="150"/>
        <v>0.34</v>
      </c>
      <c r="DC382">
        <f t="shared" si="151"/>
        <v>0</v>
      </c>
      <c r="DD382" t="s">
        <v>6</v>
      </c>
      <c r="DE382" t="s">
        <v>6</v>
      </c>
      <c r="DF382">
        <f t="shared" si="179"/>
        <v>1</v>
      </c>
      <c r="DG382">
        <f t="shared" si="180"/>
        <v>0</v>
      </c>
      <c r="DH382">
        <f t="shared" si="181"/>
        <v>0</v>
      </c>
      <c r="DI382">
        <f t="shared" si="175"/>
        <v>0</v>
      </c>
      <c r="DJ382">
        <f t="shared" si="182"/>
        <v>1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ROW(Source!A120)</f>
        <v>120</v>
      </c>
      <c r="B383">
        <v>92867283</v>
      </c>
      <c r="C383">
        <v>92868222</v>
      </c>
      <c r="D383">
        <v>0</v>
      </c>
      <c r="E383">
        <v>1</v>
      </c>
      <c r="F383">
        <v>1</v>
      </c>
      <c r="G383">
        <v>1</v>
      </c>
      <c r="H383">
        <v>3</v>
      </c>
      <c r="I383" t="s">
        <v>30</v>
      </c>
      <c r="J383" t="s">
        <v>6</v>
      </c>
      <c r="K383" t="s">
        <v>395</v>
      </c>
      <c r="L383">
        <v>1301</v>
      </c>
      <c r="N383">
        <v>1003</v>
      </c>
      <c r="O383" t="s">
        <v>209</v>
      </c>
      <c r="P383" t="s">
        <v>209</v>
      </c>
      <c r="Q383">
        <v>1</v>
      </c>
      <c r="W383">
        <v>0</v>
      </c>
      <c r="X383">
        <v>66117580</v>
      </c>
      <c r="Y383">
        <f t="shared" si="149"/>
        <v>47.826087000000001</v>
      </c>
      <c r="AA383">
        <v>22.5</v>
      </c>
      <c r="AB383">
        <v>0</v>
      </c>
      <c r="AC383">
        <v>0</v>
      </c>
      <c r="AD383">
        <v>0</v>
      </c>
      <c r="AE383">
        <v>23.66</v>
      </c>
      <c r="AF383">
        <v>0</v>
      </c>
      <c r="AG383">
        <v>0</v>
      </c>
      <c r="AH383">
        <v>0</v>
      </c>
      <c r="AI383">
        <v>9.92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 t="s">
        <v>6</v>
      </c>
      <c r="AT383">
        <v>47.826087000000001</v>
      </c>
      <c r="AU383" t="s">
        <v>6</v>
      </c>
      <c r="AV383">
        <v>0</v>
      </c>
      <c r="AW383">
        <v>1</v>
      </c>
      <c r="AX383">
        <v>-1</v>
      </c>
      <c r="AY383">
        <v>0</v>
      </c>
      <c r="AZ383">
        <v>0</v>
      </c>
      <c r="BA383" t="s">
        <v>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ROUND(Y383*Source!I120,7)</f>
        <v>11</v>
      </c>
      <c r="CY383">
        <f t="shared" si="176"/>
        <v>22.5</v>
      </c>
      <c r="CZ383">
        <f t="shared" si="177"/>
        <v>23.66</v>
      </c>
      <c r="DA383">
        <f t="shared" si="178"/>
        <v>9.92</v>
      </c>
      <c r="DB383">
        <f t="shared" si="150"/>
        <v>1131.57</v>
      </c>
      <c r="DC383">
        <f t="shared" si="151"/>
        <v>0</v>
      </c>
      <c r="DD383" t="s">
        <v>6</v>
      </c>
      <c r="DE383" t="s">
        <v>6</v>
      </c>
      <c r="DF383">
        <f t="shared" si="179"/>
        <v>2585</v>
      </c>
      <c r="DG383">
        <f t="shared" si="180"/>
        <v>0</v>
      </c>
      <c r="DH383">
        <f t="shared" si="181"/>
        <v>0</v>
      </c>
      <c r="DI383">
        <f t="shared" si="175"/>
        <v>0</v>
      </c>
      <c r="DJ383">
        <f t="shared" si="182"/>
        <v>2585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ROW(Source!A120)</f>
        <v>120</v>
      </c>
      <c r="B384">
        <v>92867283</v>
      </c>
      <c r="C384">
        <v>92868222</v>
      </c>
      <c r="D384">
        <v>0</v>
      </c>
      <c r="E384">
        <v>1</v>
      </c>
      <c r="F384">
        <v>1</v>
      </c>
      <c r="G384">
        <v>1</v>
      </c>
      <c r="H384">
        <v>3</v>
      </c>
      <c r="I384" t="s">
        <v>30</v>
      </c>
      <c r="J384" t="s">
        <v>6</v>
      </c>
      <c r="K384" t="s">
        <v>403</v>
      </c>
      <c r="L384">
        <v>1301</v>
      </c>
      <c r="N384">
        <v>1003</v>
      </c>
      <c r="O384" t="s">
        <v>209</v>
      </c>
      <c r="P384" t="s">
        <v>209</v>
      </c>
      <c r="Q384">
        <v>1</v>
      </c>
      <c r="W384">
        <v>0</v>
      </c>
      <c r="X384">
        <v>1472090781</v>
      </c>
      <c r="Y384">
        <f t="shared" si="149"/>
        <v>26.086956499999999</v>
      </c>
      <c r="AA384">
        <v>40.83</v>
      </c>
      <c r="AB384">
        <v>0</v>
      </c>
      <c r="AC384">
        <v>0</v>
      </c>
      <c r="AD384">
        <v>0</v>
      </c>
      <c r="AE384">
        <v>42.940000000000005</v>
      </c>
      <c r="AF384">
        <v>0</v>
      </c>
      <c r="AG384">
        <v>0</v>
      </c>
      <c r="AH384">
        <v>0</v>
      </c>
      <c r="AI384">
        <v>9.92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 t="s">
        <v>6</v>
      </c>
      <c r="AT384">
        <v>26.086956499999999</v>
      </c>
      <c r="AU384" t="s">
        <v>6</v>
      </c>
      <c r="AV384">
        <v>0</v>
      </c>
      <c r="AW384">
        <v>1</v>
      </c>
      <c r="AX384">
        <v>-1</v>
      </c>
      <c r="AY384">
        <v>0</v>
      </c>
      <c r="AZ384">
        <v>0</v>
      </c>
      <c r="BA384" t="s">
        <v>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ROUND(Y384*Source!I120,7)</f>
        <v>6</v>
      </c>
      <c r="CY384">
        <f t="shared" si="176"/>
        <v>40.83</v>
      </c>
      <c r="CZ384">
        <f t="shared" si="177"/>
        <v>42.940000000000005</v>
      </c>
      <c r="DA384">
        <f t="shared" si="178"/>
        <v>9.92</v>
      </c>
      <c r="DB384">
        <f t="shared" si="150"/>
        <v>1120.17</v>
      </c>
      <c r="DC384">
        <f t="shared" si="151"/>
        <v>0</v>
      </c>
      <c r="DD384" t="s">
        <v>6</v>
      </c>
      <c r="DE384" t="s">
        <v>6</v>
      </c>
      <c r="DF384">
        <f t="shared" si="179"/>
        <v>2556</v>
      </c>
      <c r="DG384">
        <f t="shared" si="180"/>
        <v>0</v>
      </c>
      <c r="DH384">
        <f t="shared" si="181"/>
        <v>0</v>
      </c>
      <c r="DI384">
        <f t="shared" si="175"/>
        <v>0</v>
      </c>
      <c r="DJ384">
        <f t="shared" si="182"/>
        <v>2556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ROW(Source!A120)</f>
        <v>120</v>
      </c>
      <c r="B385">
        <v>92867283</v>
      </c>
      <c r="C385">
        <v>92868222</v>
      </c>
      <c r="D385">
        <v>0</v>
      </c>
      <c r="E385">
        <v>1</v>
      </c>
      <c r="F385">
        <v>1</v>
      </c>
      <c r="G385">
        <v>1</v>
      </c>
      <c r="H385">
        <v>3</v>
      </c>
      <c r="I385" t="s">
        <v>30</v>
      </c>
      <c r="J385" t="s">
        <v>6</v>
      </c>
      <c r="K385" t="s">
        <v>406</v>
      </c>
      <c r="L385">
        <v>1301</v>
      </c>
      <c r="N385">
        <v>1003</v>
      </c>
      <c r="O385" t="s">
        <v>209</v>
      </c>
      <c r="P385" t="s">
        <v>209</v>
      </c>
      <c r="Q385">
        <v>1</v>
      </c>
      <c r="W385">
        <v>0</v>
      </c>
      <c r="X385">
        <v>1762569468</v>
      </c>
      <c r="Y385">
        <f t="shared" si="149"/>
        <v>26.086956499999999</v>
      </c>
      <c r="AA385">
        <v>79.17</v>
      </c>
      <c r="AB385">
        <v>0</v>
      </c>
      <c r="AC385">
        <v>0</v>
      </c>
      <c r="AD385">
        <v>0</v>
      </c>
      <c r="AE385">
        <v>83.25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 t="s">
        <v>6</v>
      </c>
      <c r="AT385">
        <v>26.086956499999999</v>
      </c>
      <c r="AU385" t="s">
        <v>6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6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ROUND(Y385*Source!I120,7)</f>
        <v>6</v>
      </c>
      <c r="CY385">
        <f t="shared" si="176"/>
        <v>79.17</v>
      </c>
      <c r="CZ385">
        <f t="shared" si="177"/>
        <v>83.25</v>
      </c>
      <c r="DA385">
        <f t="shared" si="178"/>
        <v>9.92</v>
      </c>
      <c r="DB385">
        <f t="shared" si="150"/>
        <v>2171.7399999999998</v>
      </c>
      <c r="DC385">
        <f t="shared" si="151"/>
        <v>0</v>
      </c>
      <c r="DD385" t="s">
        <v>6</v>
      </c>
      <c r="DE385" t="s">
        <v>6</v>
      </c>
      <c r="DF385">
        <f t="shared" si="179"/>
        <v>4956</v>
      </c>
      <c r="DG385">
        <f t="shared" si="180"/>
        <v>0</v>
      </c>
      <c r="DH385">
        <f t="shared" si="181"/>
        <v>0</v>
      </c>
      <c r="DI385">
        <f t="shared" si="175"/>
        <v>0</v>
      </c>
      <c r="DJ385">
        <f t="shared" si="182"/>
        <v>4956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92867411</v>
      </c>
      <c r="C1">
        <v>92867406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523</v>
      </c>
      <c r="J1" t="s">
        <v>6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0.52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0.52</v>
      </c>
      <c r="AH1">
        <v>2</v>
      </c>
      <c r="AI1">
        <v>92867407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92867412</v>
      </c>
      <c r="C2">
        <v>92867406</v>
      </c>
      <c r="D2">
        <v>49525479</v>
      </c>
      <c r="E2">
        <v>1</v>
      </c>
      <c r="F2">
        <v>1</v>
      </c>
      <c r="G2">
        <v>1</v>
      </c>
      <c r="H2">
        <v>3</v>
      </c>
      <c r="I2" t="s">
        <v>526</v>
      </c>
      <c r="J2" t="s">
        <v>527</v>
      </c>
      <c r="K2" t="s">
        <v>528</v>
      </c>
      <c r="L2">
        <v>1346</v>
      </c>
      <c r="N2">
        <v>1009</v>
      </c>
      <c r="O2" t="s">
        <v>289</v>
      </c>
      <c r="P2" t="s">
        <v>289</v>
      </c>
      <c r="Q2">
        <v>1</v>
      </c>
      <c r="X2">
        <v>3.5000000000000003E-2</v>
      </c>
      <c r="Y2">
        <v>28.22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3.5000000000000003E-2</v>
      </c>
      <c r="AH2">
        <v>2</v>
      </c>
      <c r="AI2">
        <v>92867408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92867413</v>
      </c>
      <c r="C3">
        <v>92867406</v>
      </c>
      <c r="D3">
        <v>49515638</v>
      </c>
      <c r="E3">
        <v>70</v>
      </c>
      <c r="F3">
        <v>1</v>
      </c>
      <c r="G3">
        <v>1</v>
      </c>
      <c r="H3">
        <v>3</v>
      </c>
      <c r="I3" t="s">
        <v>529</v>
      </c>
      <c r="J3" t="s">
        <v>6</v>
      </c>
      <c r="K3" t="s">
        <v>530</v>
      </c>
      <c r="L3">
        <v>1374</v>
      </c>
      <c r="N3">
        <v>1013</v>
      </c>
      <c r="O3" t="s">
        <v>531</v>
      </c>
      <c r="P3" t="s">
        <v>531</v>
      </c>
      <c r="Q3">
        <v>1</v>
      </c>
      <c r="X3">
        <v>0.1</v>
      </c>
      <c r="Y3">
        <v>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</v>
      </c>
      <c r="AH3">
        <v>2</v>
      </c>
      <c r="AI3">
        <v>92867409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92867421</v>
      </c>
      <c r="C4">
        <v>92867415</v>
      </c>
      <c r="D4">
        <v>49510767</v>
      </c>
      <c r="E4">
        <v>70</v>
      </c>
      <c r="F4">
        <v>1</v>
      </c>
      <c r="G4">
        <v>1</v>
      </c>
      <c r="H4">
        <v>1</v>
      </c>
      <c r="I4" t="s">
        <v>523</v>
      </c>
      <c r="J4" t="s">
        <v>6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1.03</v>
      </c>
      <c r="Y4">
        <v>0</v>
      </c>
      <c r="Z4">
        <v>0</v>
      </c>
      <c r="AA4">
        <v>0</v>
      </c>
      <c r="AB4">
        <v>9.92</v>
      </c>
      <c r="AC4">
        <v>0</v>
      </c>
      <c r="AD4">
        <v>1</v>
      </c>
      <c r="AE4">
        <v>1</v>
      </c>
      <c r="AF4" t="s">
        <v>6</v>
      </c>
      <c r="AG4">
        <v>1.03</v>
      </c>
      <c r="AH4">
        <v>2</v>
      </c>
      <c r="AI4">
        <v>92867416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92867422</v>
      </c>
      <c r="C5">
        <v>92867415</v>
      </c>
      <c r="D5">
        <v>49521263</v>
      </c>
      <c r="E5">
        <v>1</v>
      </c>
      <c r="F5">
        <v>1</v>
      </c>
      <c r="G5">
        <v>1</v>
      </c>
      <c r="H5">
        <v>3</v>
      </c>
      <c r="I5" t="s">
        <v>532</v>
      </c>
      <c r="J5" t="s">
        <v>533</v>
      </c>
      <c r="K5" t="s">
        <v>534</v>
      </c>
      <c r="L5">
        <v>1346</v>
      </c>
      <c r="N5">
        <v>1009</v>
      </c>
      <c r="O5" t="s">
        <v>289</v>
      </c>
      <c r="P5" t="s">
        <v>289</v>
      </c>
      <c r="Q5">
        <v>1</v>
      </c>
      <c r="X5">
        <v>4.2000000000000003E-2</v>
      </c>
      <c r="Y5">
        <v>26.44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4.2000000000000003E-2</v>
      </c>
      <c r="AH5">
        <v>2</v>
      </c>
      <c r="AI5">
        <v>92867417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92867423</v>
      </c>
      <c r="C6">
        <v>92867415</v>
      </c>
      <c r="D6">
        <v>49515638</v>
      </c>
      <c r="E6">
        <v>70</v>
      </c>
      <c r="F6">
        <v>1</v>
      </c>
      <c r="G6">
        <v>1</v>
      </c>
      <c r="H6">
        <v>3</v>
      </c>
      <c r="I6" t="s">
        <v>529</v>
      </c>
      <c r="J6" t="s">
        <v>6</v>
      </c>
      <c r="K6" t="s">
        <v>530</v>
      </c>
      <c r="L6">
        <v>1374</v>
      </c>
      <c r="N6">
        <v>1013</v>
      </c>
      <c r="O6" t="s">
        <v>531</v>
      </c>
      <c r="P6" t="s">
        <v>531</v>
      </c>
      <c r="Q6">
        <v>1</v>
      </c>
      <c r="X6">
        <v>0.2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0.2</v>
      </c>
      <c r="AH6">
        <v>2</v>
      </c>
      <c r="AI6">
        <v>92867418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92867437</v>
      </c>
      <c r="C7">
        <v>92867426</v>
      </c>
      <c r="D7">
        <v>49510757</v>
      </c>
      <c r="E7">
        <v>70</v>
      </c>
      <c r="F7">
        <v>1</v>
      </c>
      <c r="G7">
        <v>1</v>
      </c>
      <c r="H7">
        <v>1</v>
      </c>
      <c r="I7" t="s">
        <v>535</v>
      </c>
      <c r="J7" t="s">
        <v>6</v>
      </c>
      <c r="K7" t="s">
        <v>536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60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6</v>
      </c>
      <c r="AG7">
        <v>60</v>
      </c>
      <c r="AH7">
        <v>2</v>
      </c>
      <c r="AI7">
        <v>92867427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92867438</v>
      </c>
      <c r="C8">
        <v>92867426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537</v>
      </c>
      <c r="J8" t="s">
        <v>6</v>
      </c>
      <c r="K8" t="s">
        <v>538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0.01</v>
      </c>
      <c r="AH8">
        <v>2</v>
      </c>
      <c r="AI8">
        <v>92867428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92867439</v>
      </c>
      <c r="C9">
        <v>92867426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539</v>
      </c>
      <c r="J9" t="s">
        <v>540</v>
      </c>
      <c r="K9" t="s">
        <v>541</v>
      </c>
      <c r="L9">
        <v>1367</v>
      </c>
      <c r="N9">
        <v>1011</v>
      </c>
      <c r="O9" t="s">
        <v>542</v>
      </c>
      <c r="P9" t="s">
        <v>542</v>
      </c>
      <c r="Q9">
        <v>1</v>
      </c>
      <c r="X9">
        <v>7.0000000000000001E-3</v>
      </c>
      <c r="Y9">
        <v>0</v>
      </c>
      <c r="Z9">
        <v>65.709999999999994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7.0000000000000001E-3</v>
      </c>
      <c r="AH9">
        <v>2</v>
      </c>
      <c r="AI9">
        <v>92867429</v>
      </c>
      <c r="AJ9">
        <v>12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92867440</v>
      </c>
      <c r="C10">
        <v>92867426</v>
      </c>
      <c r="D10">
        <v>49673715</v>
      </c>
      <c r="E10">
        <v>1</v>
      </c>
      <c r="F10">
        <v>1</v>
      </c>
      <c r="G10">
        <v>1</v>
      </c>
      <c r="H10">
        <v>2</v>
      </c>
      <c r="I10" t="s">
        <v>543</v>
      </c>
      <c r="J10" t="s">
        <v>544</v>
      </c>
      <c r="K10" t="s">
        <v>545</v>
      </c>
      <c r="L10">
        <v>1367</v>
      </c>
      <c r="N10">
        <v>1011</v>
      </c>
      <c r="O10" t="s">
        <v>542</v>
      </c>
      <c r="P10" t="s">
        <v>542</v>
      </c>
      <c r="Q10">
        <v>1</v>
      </c>
      <c r="X10">
        <v>47.2</v>
      </c>
      <c r="Y10">
        <v>0</v>
      </c>
      <c r="Z10">
        <v>8.1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47.2</v>
      </c>
      <c r="AH10">
        <v>2</v>
      </c>
      <c r="AI10">
        <v>92867430</v>
      </c>
      <c r="AJ10">
        <v>13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92867441</v>
      </c>
      <c r="C11">
        <v>92867426</v>
      </c>
      <c r="D11">
        <v>49524320</v>
      </c>
      <c r="E11">
        <v>1</v>
      </c>
      <c r="F11">
        <v>1</v>
      </c>
      <c r="G11">
        <v>1</v>
      </c>
      <c r="H11">
        <v>3</v>
      </c>
      <c r="I11" t="s">
        <v>546</v>
      </c>
      <c r="J11" t="s">
        <v>547</v>
      </c>
      <c r="K11" t="s">
        <v>548</v>
      </c>
      <c r="L11">
        <v>1348</v>
      </c>
      <c r="N11">
        <v>1009</v>
      </c>
      <c r="O11" t="s">
        <v>249</v>
      </c>
      <c r="P11" t="s">
        <v>249</v>
      </c>
      <c r="Q11">
        <v>1000</v>
      </c>
      <c r="X11">
        <v>0.01</v>
      </c>
      <c r="Y11">
        <v>9211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0.01</v>
      </c>
      <c r="AH11">
        <v>2</v>
      </c>
      <c r="AI11">
        <v>92867431</v>
      </c>
      <c r="AJ11">
        <v>14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92867442</v>
      </c>
      <c r="C12">
        <v>92867426</v>
      </c>
      <c r="D12">
        <v>49526492</v>
      </c>
      <c r="E12">
        <v>1</v>
      </c>
      <c r="F12">
        <v>1</v>
      </c>
      <c r="G12">
        <v>1</v>
      </c>
      <c r="H12">
        <v>3</v>
      </c>
      <c r="I12" t="s">
        <v>549</v>
      </c>
      <c r="J12" t="s">
        <v>550</v>
      </c>
      <c r="K12" t="s">
        <v>551</v>
      </c>
      <c r="L12">
        <v>1346</v>
      </c>
      <c r="N12">
        <v>1009</v>
      </c>
      <c r="O12" t="s">
        <v>289</v>
      </c>
      <c r="P12" t="s">
        <v>289</v>
      </c>
      <c r="Q12">
        <v>1</v>
      </c>
      <c r="X12">
        <v>3</v>
      </c>
      <c r="Y12">
        <v>23.09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</v>
      </c>
      <c r="AH12">
        <v>2</v>
      </c>
      <c r="AI12">
        <v>92867432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92867443</v>
      </c>
      <c r="C13">
        <v>92867426</v>
      </c>
      <c r="D13">
        <v>49584382</v>
      </c>
      <c r="E13">
        <v>1</v>
      </c>
      <c r="F13">
        <v>1</v>
      </c>
      <c r="G13">
        <v>1</v>
      </c>
      <c r="H13">
        <v>3</v>
      </c>
      <c r="I13" t="s">
        <v>552</v>
      </c>
      <c r="J13" t="s">
        <v>553</v>
      </c>
      <c r="K13" t="s">
        <v>554</v>
      </c>
      <c r="L13">
        <v>1371</v>
      </c>
      <c r="N13">
        <v>1013</v>
      </c>
      <c r="O13" t="s">
        <v>23</v>
      </c>
      <c r="P13" t="s">
        <v>23</v>
      </c>
      <c r="Q13">
        <v>1</v>
      </c>
      <c r="X13">
        <v>100</v>
      </c>
      <c r="Y13">
        <v>2.57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100</v>
      </c>
      <c r="AH13">
        <v>2</v>
      </c>
      <c r="AI13">
        <v>92867433</v>
      </c>
      <c r="AJ13">
        <v>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92867444</v>
      </c>
      <c r="C14">
        <v>92867426</v>
      </c>
      <c r="D14">
        <v>49585548</v>
      </c>
      <c r="E14">
        <v>1</v>
      </c>
      <c r="F14">
        <v>1</v>
      </c>
      <c r="G14">
        <v>1</v>
      </c>
      <c r="H14">
        <v>3</v>
      </c>
      <c r="I14" t="s">
        <v>555</v>
      </c>
      <c r="J14" t="s">
        <v>556</v>
      </c>
      <c r="K14" t="s">
        <v>557</v>
      </c>
      <c r="L14">
        <v>1371</v>
      </c>
      <c r="N14">
        <v>1013</v>
      </c>
      <c r="O14" t="s">
        <v>23</v>
      </c>
      <c r="P14" t="s">
        <v>23</v>
      </c>
      <c r="Q14">
        <v>1</v>
      </c>
      <c r="X14">
        <v>100</v>
      </c>
      <c r="Y14">
        <v>5.4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100</v>
      </c>
      <c r="AH14">
        <v>2</v>
      </c>
      <c r="AI14">
        <v>92867434</v>
      </c>
      <c r="AJ14">
        <v>17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92867445</v>
      </c>
      <c r="C15">
        <v>92867426</v>
      </c>
      <c r="D15">
        <v>49586795</v>
      </c>
      <c r="E15">
        <v>1</v>
      </c>
      <c r="F15">
        <v>1</v>
      </c>
      <c r="G15">
        <v>1</v>
      </c>
      <c r="H15">
        <v>3</v>
      </c>
      <c r="I15" t="s">
        <v>558</v>
      </c>
      <c r="J15" t="s">
        <v>559</v>
      </c>
      <c r="K15" t="s">
        <v>560</v>
      </c>
      <c r="L15">
        <v>1371</v>
      </c>
      <c r="N15">
        <v>1013</v>
      </c>
      <c r="O15" t="s">
        <v>23</v>
      </c>
      <c r="P15" t="s">
        <v>23</v>
      </c>
      <c r="Q15">
        <v>1</v>
      </c>
      <c r="X15">
        <v>100</v>
      </c>
      <c r="Y15">
        <v>9.4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100</v>
      </c>
      <c r="AH15">
        <v>2</v>
      </c>
      <c r="AI15">
        <v>92867435</v>
      </c>
      <c r="AJ15">
        <v>18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92867446</v>
      </c>
      <c r="C16">
        <v>92867426</v>
      </c>
      <c r="D16">
        <v>49515638</v>
      </c>
      <c r="E16">
        <v>70</v>
      </c>
      <c r="F16">
        <v>1</v>
      </c>
      <c r="G16">
        <v>1</v>
      </c>
      <c r="H16">
        <v>3</v>
      </c>
      <c r="I16" t="s">
        <v>529</v>
      </c>
      <c r="J16" t="s">
        <v>6</v>
      </c>
      <c r="K16" t="s">
        <v>530</v>
      </c>
      <c r="L16">
        <v>1374</v>
      </c>
      <c r="N16">
        <v>1013</v>
      </c>
      <c r="O16" t="s">
        <v>531</v>
      </c>
      <c r="P16" t="s">
        <v>531</v>
      </c>
      <c r="Q16">
        <v>1</v>
      </c>
      <c r="X16">
        <v>11.54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11.54</v>
      </c>
      <c r="AH16">
        <v>2</v>
      </c>
      <c r="AI16">
        <v>92867436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92867454</v>
      </c>
      <c r="C17">
        <v>92867447</v>
      </c>
      <c r="D17">
        <v>49510757</v>
      </c>
      <c r="E17">
        <v>70</v>
      </c>
      <c r="F17">
        <v>1</v>
      </c>
      <c r="G17">
        <v>1</v>
      </c>
      <c r="H17">
        <v>1</v>
      </c>
      <c r="I17" t="s">
        <v>535</v>
      </c>
      <c r="J17" t="s">
        <v>6</v>
      </c>
      <c r="K17" t="s">
        <v>536</v>
      </c>
      <c r="L17">
        <v>1191</v>
      </c>
      <c r="N17">
        <v>1013</v>
      </c>
      <c r="O17" t="s">
        <v>525</v>
      </c>
      <c r="P17" t="s">
        <v>525</v>
      </c>
      <c r="Q17">
        <v>1</v>
      </c>
      <c r="X17">
        <v>65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6</v>
      </c>
      <c r="AG17">
        <v>65</v>
      </c>
      <c r="AH17">
        <v>2</v>
      </c>
      <c r="AI17">
        <v>92867448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92867455</v>
      </c>
      <c r="C18">
        <v>92867447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537</v>
      </c>
      <c r="J18" t="s">
        <v>6</v>
      </c>
      <c r="K18" t="s">
        <v>538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0.04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0.04</v>
      </c>
      <c r="AH18">
        <v>2</v>
      </c>
      <c r="AI18">
        <v>92867449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92867456</v>
      </c>
      <c r="C19">
        <v>92867447</v>
      </c>
      <c r="D19">
        <v>49673503</v>
      </c>
      <c r="E19">
        <v>1</v>
      </c>
      <c r="F19">
        <v>1</v>
      </c>
      <c r="G19">
        <v>1</v>
      </c>
      <c r="H19">
        <v>2</v>
      </c>
      <c r="I19" t="s">
        <v>539</v>
      </c>
      <c r="J19" t="s">
        <v>540</v>
      </c>
      <c r="K19" t="s">
        <v>541</v>
      </c>
      <c r="L19">
        <v>1367</v>
      </c>
      <c r="N19">
        <v>1011</v>
      </c>
      <c r="O19" t="s">
        <v>542</v>
      </c>
      <c r="P19" t="s">
        <v>542</v>
      </c>
      <c r="Q19">
        <v>1</v>
      </c>
      <c r="X19">
        <v>0.04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0.04</v>
      </c>
      <c r="AH19">
        <v>2</v>
      </c>
      <c r="AI19">
        <v>92867450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92867457</v>
      </c>
      <c r="C20">
        <v>92867447</v>
      </c>
      <c r="D20">
        <v>49673715</v>
      </c>
      <c r="E20">
        <v>1</v>
      </c>
      <c r="F20">
        <v>1</v>
      </c>
      <c r="G20">
        <v>1</v>
      </c>
      <c r="H20">
        <v>2</v>
      </c>
      <c r="I20" t="s">
        <v>543</v>
      </c>
      <c r="J20" t="s">
        <v>544</v>
      </c>
      <c r="K20" t="s">
        <v>545</v>
      </c>
      <c r="L20">
        <v>1367</v>
      </c>
      <c r="N20">
        <v>1011</v>
      </c>
      <c r="O20" t="s">
        <v>542</v>
      </c>
      <c r="P20" t="s">
        <v>542</v>
      </c>
      <c r="Q20">
        <v>1</v>
      </c>
      <c r="X20">
        <v>31.6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31.6</v>
      </c>
      <c r="AH20">
        <v>2</v>
      </c>
      <c r="AI20">
        <v>92867451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92867458</v>
      </c>
      <c r="C21">
        <v>92867447</v>
      </c>
      <c r="D21">
        <v>49524320</v>
      </c>
      <c r="E21">
        <v>1</v>
      </c>
      <c r="F21">
        <v>1</v>
      </c>
      <c r="G21">
        <v>1</v>
      </c>
      <c r="H21">
        <v>3</v>
      </c>
      <c r="I21" t="s">
        <v>546</v>
      </c>
      <c r="J21" t="s">
        <v>547</v>
      </c>
      <c r="K21" t="s">
        <v>548</v>
      </c>
      <c r="L21">
        <v>1348</v>
      </c>
      <c r="N21">
        <v>1009</v>
      </c>
      <c r="O21" t="s">
        <v>249</v>
      </c>
      <c r="P21" t="s">
        <v>249</v>
      </c>
      <c r="Q21">
        <v>1000</v>
      </c>
      <c r="X21">
        <v>1.4999999999999999E-2</v>
      </c>
      <c r="Y21">
        <v>9211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1.4999999999999999E-2</v>
      </c>
      <c r="AH21">
        <v>2</v>
      </c>
      <c r="AI21">
        <v>92867452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92867459</v>
      </c>
      <c r="C22">
        <v>92867447</v>
      </c>
      <c r="D22">
        <v>49515638</v>
      </c>
      <c r="E22">
        <v>70</v>
      </c>
      <c r="F22">
        <v>1</v>
      </c>
      <c r="G22">
        <v>1</v>
      </c>
      <c r="H22">
        <v>3</v>
      </c>
      <c r="I22" t="s">
        <v>529</v>
      </c>
      <c r="J22" t="s">
        <v>6</v>
      </c>
      <c r="K22" t="s">
        <v>530</v>
      </c>
      <c r="L22">
        <v>1374</v>
      </c>
      <c r="N22">
        <v>1013</v>
      </c>
      <c r="O22" t="s">
        <v>531</v>
      </c>
      <c r="P22" t="s">
        <v>531</v>
      </c>
      <c r="Q22">
        <v>1</v>
      </c>
      <c r="X22">
        <v>12.51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12.51</v>
      </c>
      <c r="AH22">
        <v>2</v>
      </c>
      <c r="AI22">
        <v>92867453</v>
      </c>
      <c r="AJ22">
        <v>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92867476</v>
      </c>
      <c r="C23">
        <v>92867461</v>
      </c>
      <c r="D23">
        <v>49510743</v>
      </c>
      <c r="E23">
        <v>70</v>
      </c>
      <c r="F23">
        <v>1</v>
      </c>
      <c r="G23">
        <v>1</v>
      </c>
      <c r="H23">
        <v>1</v>
      </c>
      <c r="I23" t="s">
        <v>561</v>
      </c>
      <c r="J23" t="s">
        <v>6</v>
      </c>
      <c r="K23" t="s">
        <v>562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9.27</v>
      </c>
      <c r="Y23">
        <v>0</v>
      </c>
      <c r="Z23">
        <v>0</v>
      </c>
      <c r="AA23">
        <v>0</v>
      </c>
      <c r="AB23">
        <v>9.2899999999999991</v>
      </c>
      <c r="AC23">
        <v>0</v>
      </c>
      <c r="AD23">
        <v>1</v>
      </c>
      <c r="AE23">
        <v>1</v>
      </c>
      <c r="AF23" t="s">
        <v>6</v>
      </c>
      <c r="AG23">
        <v>9.27</v>
      </c>
      <c r="AH23">
        <v>2</v>
      </c>
      <c r="AI23">
        <v>92867462</v>
      </c>
      <c r="AJ23">
        <v>26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92867477</v>
      </c>
      <c r="C24">
        <v>92867461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537</v>
      </c>
      <c r="J24" t="s">
        <v>6</v>
      </c>
      <c r="K24" t="s">
        <v>538</v>
      </c>
      <c r="L24">
        <v>1191</v>
      </c>
      <c r="N24">
        <v>1013</v>
      </c>
      <c r="O24" t="s">
        <v>525</v>
      </c>
      <c r="P24" t="s">
        <v>525</v>
      </c>
      <c r="Q24">
        <v>1</v>
      </c>
      <c r="X24">
        <v>0.83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0.83</v>
      </c>
      <c r="AH24">
        <v>2</v>
      </c>
      <c r="AI24">
        <v>92867463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92867478</v>
      </c>
      <c r="C25">
        <v>92867461</v>
      </c>
      <c r="D25">
        <v>49672573</v>
      </c>
      <c r="E25">
        <v>1</v>
      </c>
      <c r="F25">
        <v>1</v>
      </c>
      <c r="G25">
        <v>1</v>
      </c>
      <c r="H25">
        <v>2</v>
      </c>
      <c r="I25" t="s">
        <v>563</v>
      </c>
      <c r="J25" t="s">
        <v>564</v>
      </c>
      <c r="K25" t="s">
        <v>565</v>
      </c>
      <c r="L25">
        <v>1367</v>
      </c>
      <c r="N25">
        <v>1011</v>
      </c>
      <c r="O25" t="s">
        <v>542</v>
      </c>
      <c r="P25" t="s">
        <v>542</v>
      </c>
      <c r="Q25">
        <v>1</v>
      </c>
      <c r="X25">
        <v>0.39600000000000002</v>
      </c>
      <c r="Y25">
        <v>0</v>
      </c>
      <c r="Z25">
        <v>115.4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0.39600000000000002</v>
      </c>
      <c r="AH25">
        <v>2</v>
      </c>
      <c r="AI25">
        <v>92867464</v>
      </c>
      <c r="AJ25">
        <v>28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92867479</v>
      </c>
      <c r="C26">
        <v>92867461</v>
      </c>
      <c r="D26">
        <v>49672708</v>
      </c>
      <c r="E26">
        <v>1</v>
      </c>
      <c r="F26">
        <v>1</v>
      </c>
      <c r="G26">
        <v>1</v>
      </c>
      <c r="H26">
        <v>2</v>
      </c>
      <c r="I26" t="s">
        <v>566</v>
      </c>
      <c r="J26" t="s">
        <v>567</v>
      </c>
      <c r="K26" t="s">
        <v>568</v>
      </c>
      <c r="L26">
        <v>1367</v>
      </c>
      <c r="N26">
        <v>1011</v>
      </c>
      <c r="O26" t="s">
        <v>542</v>
      </c>
      <c r="P26" t="s">
        <v>542</v>
      </c>
      <c r="Q26">
        <v>1</v>
      </c>
      <c r="X26">
        <v>0.42</v>
      </c>
      <c r="Y26">
        <v>0</v>
      </c>
      <c r="Z26">
        <v>1.7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0.42</v>
      </c>
      <c r="AH26">
        <v>2</v>
      </c>
      <c r="AI26">
        <v>92867465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92867480</v>
      </c>
      <c r="C27">
        <v>92867461</v>
      </c>
      <c r="D27">
        <v>49673503</v>
      </c>
      <c r="E27">
        <v>1</v>
      </c>
      <c r="F27">
        <v>1</v>
      </c>
      <c r="G27">
        <v>1</v>
      </c>
      <c r="H27">
        <v>2</v>
      </c>
      <c r="I27" t="s">
        <v>539</v>
      </c>
      <c r="J27" t="s">
        <v>540</v>
      </c>
      <c r="K27" t="s">
        <v>541</v>
      </c>
      <c r="L27">
        <v>1367</v>
      </c>
      <c r="N27">
        <v>1011</v>
      </c>
      <c r="O27" t="s">
        <v>542</v>
      </c>
      <c r="P27" t="s">
        <v>542</v>
      </c>
      <c r="Q27">
        <v>1</v>
      </c>
      <c r="X27">
        <v>0.434</v>
      </c>
      <c r="Y27">
        <v>0</v>
      </c>
      <c r="Z27">
        <v>65.709999999999994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0.434</v>
      </c>
      <c r="AH27">
        <v>2</v>
      </c>
      <c r="AI27">
        <v>92867466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92867481</v>
      </c>
      <c r="C28">
        <v>92867461</v>
      </c>
      <c r="D28">
        <v>49525479</v>
      </c>
      <c r="E28">
        <v>1</v>
      </c>
      <c r="F28">
        <v>1</v>
      </c>
      <c r="G28">
        <v>1</v>
      </c>
      <c r="H28">
        <v>3</v>
      </c>
      <c r="I28" t="s">
        <v>526</v>
      </c>
      <c r="J28" t="s">
        <v>527</v>
      </c>
      <c r="K28" t="s">
        <v>528</v>
      </c>
      <c r="L28">
        <v>1346</v>
      </c>
      <c r="N28">
        <v>1009</v>
      </c>
      <c r="O28" t="s">
        <v>289</v>
      </c>
      <c r="P28" t="s">
        <v>289</v>
      </c>
      <c r="Q28">
        <v>1</v>
      </c>
      <c r="X28">
        <v>2.6700000000000002E-2</v>
      </c>
      <c r="Y28">
        <v>28.22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2.6700000000000002E-2</v>
      </c>
      <c r="AH28">
        <v>2</v>
      </c>
      <c r="AI28">
        <v>92867467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92867482</v>
      </c>
      <c r="C29">
        <v>92867461</v>
      </c>
      <c r="D29">
        <v>49525482</v>
      </c>
      <c r="E29">
        <v>1</v>
      </c>
      <c r="F29">
        <v>1</v>
      </c>
      <c r="G29">
        <v>1</v>
      </c>
      <c r="H29">
        <v>3</v>
      </c>
      <c r="I29" t="s">
        <v>569</v>
      </c>
      <c r="J29" t="s">
        <v>570</v>
      </c>
      <c r="K29" t="s">
        <v>571</v>
      </c>
      <c r="L29">
        <v>1346</v>
      </c>
      <c r="N29">
        <v>1009</v>
      </c>
      <c r="O29" t="s">
        <v>289</v>
      </c>
      <c r="P29" t="s">
        <v>289</v>
      </c>
      <c r="Q29">
        <v>1</v>
      </c>
      <c r="X29">
        <v>0.40699999999999997</v>
      </c>
      <c r="Y29">
        <v>25.76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0.40699999999999997</v>
      </c>
      <c r="AH29">
        <v>2</v>
      </c>
      <c r="AI29">
        <v>92867468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92867483</v>
      </c>
      <c r="C30">
        <v>92867461</v>
      </c>
      <c r="D30">
        <v>49527696</v>
      </c>
      <c r="E30">
        <v>1</v>
      </c>
      <c r="F30">
        <v>1</v>
      </c>
      <c r="G30">
        <v>1</v>
      </c>
      <c r="H30">
        <v>3</v>
      </c>
      <c r="I30" t="s">
        <v>572</v>
      </c>
      <c r="J30" t="s">
        <v>573</v>
      </c>
      <c r="K30" t="s">
        <v>574</v>
      </c>
      <c r="L30">
        <v>1348</v>
      </c>
      <c r="N30">
        <v>1009</v>
      </c>
      <c r="O30" t="s">
        <v>249</v>
      </c>
      <c r="P30" t="s">
        <v>249</v>
      </c>
      <c r="Q30">
        <v>1000</v>
      </c>
      <c r="X30">
        <v>5.0000000000000001E-4</v>
      </c>
      <c r="Y30">
        <v>729.98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5.0000000000000001E-4</v>
      </c>
      <c r="AH30">
        <v>2</v>
      </c>
      <c r="AI30">
        <v>92867469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92867484</v>
      </c>
      <c r="C31">
        <v>92867461</v>
      </c>
      <c r="D31">
        <v>49545861</v>
      </c>
      <c r="E31">
        <v>1</v>
      </c>
      <c r="F31">
        <v>1</v>
      </c>
      <c r="G31">
        <v>1</v>
      </c>
      <c r="H31">
        <v>3</v>
      </c>
      <c r="I31" t="s">
        <v>575</v>
      </c>
      <c r="J31" t="s">
        <v>576</v>
      </c>
      <c r="K31" t="s">
        <v>577</v>
      </c>
      <c r="L31">
        <v>1348</v>
      </c>
      <c r="N31">
        <v>1009</v>
      </c>
      <c r="O31" t="s">
        <v>249</v>
      </c>
      <c r="P31" t="s">
        <v>249</v>
      </c>
      <c r="Q31">
        <v>1000</v>
      </c>
      <c r="X31">
        <v>1.0000000000000001E-5</v>
      </c>
      <c r="Y31">
        <v>114220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1.0000000000000001E-5</v>
      </c>
      <c r="AH31">
        <v>2</v>
      </c>
      <c r="AI31">
        <v>92867470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92867485</v>
      </c>
      <c r="C32">
        <v>92867461</v>
      </c>
      <c r="D32">
        <v>49554502</v>
      </c>
      <c r="E32">
        <v>1</v>
      </c>
      <c r="F32">
        <v>1</v>
      </c>
      <c r="G32">
        <v>1</v>
      </c>
      <c r="H32">
        <v>3</v>
      </c>
      <c r="I32" t="s">
        <v>578</v>
      </c>
      <c r="J32" t="s">
        <v>579</v>
      </c>
      <c r="K32" t="s">
        <v>580</v>
      </c>
      <c r="L32">
        <v>1348</v>
      </c>
      <c r="N32">
        <v>1009</v>
      </c>
      <c r="O32" t="s">
        <v>249</v>
      </c>
      <c r="P32" t="s">
        <v>249</v>
      </c>
      <c r="Q32">
        <v>1000</v>
      </c>
      <c r="X32">
        <v>2.5000000000000001E-4</v>
      </c>
      <c r="Y32">
        <v>22533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2.5000000000000001E-4</v>
      </c>
      <c r="AH32">
        <v>2</v>
      </c>
      <c r="AI32">
        <v>92867471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92867486</v>
      </c>
      <c r="C33">
        <v>92867461</v>
      </c>
      <c r="D33">
        <v>49554829</v>
      </c>
      <c r="E33">
        <v>1</v>
      </c>
      <c r="F33">
        <v>1</v>
      </c>
      <c r="G33">
        <v>1</v>
      </c>
      <c r="H33">
        <v>3</v>
      </c>
      <c r="I33" t="s">
        <v>581</v>
      </c>
      <c r="J33" t="s">
        <v>582</v>
      </c>
      <c r="K33" t="s">
        <v>583</v>
      </c>
      <c r="L33">
        <v>1348</v>
      </c>
      <c r="N33">
        <v>1009</v>
      </c>
      <c r="O33" t="s">
        <v>249</v>
      </c>
      <c r="P33" t="s">
        <v>249</v>
      </c>
      <c r="Q33">
        <v>1000</v>
      </c>
      <c r="X33">
        <v>1.0000000000000001E-5</v>
      </c>
      <c r="Y33">
        <v>28300.400000000001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1.0000000000000001E-5</v>
      </c>
      <c r="AH33">
        <v>2</v>
      </c>
      <c r="AI33">
        <v>92867472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92867487</v>
      </c>
      <c r="C34">
        <v>92867461</v>
      </c>
      <c r="D34">
        <v>49569726</v>
      </c>
      <c r="E34">
        <v>1</v>
      </c>
      <c r="F34">
        <v>1</v>
      </c>
      <c r="G34">
        <v>1</v>
      </c>
      <c r="H34">
        <v>3</v>
      </c>
      <c r="I34" t="s">
        <v>584</v>
      </c>
      <c r="J34" t="s">
        <v>585</v>
      </c>
      <c r="K34" t="s">
        <v>586</v>
      </c>
      <c r="L34">
        <v>1425</v>
      </c>
      <c r="N34">
        <v>1013</v>
      </c>
      <c r="O34" t="s">
        <v>51</v>
      </c>
      <c r="P34" t="s">
        <v>51</v>
      </c>
      <c r="Q34">
        <v>1</v>
      </c>
      <c r="X34">
        <v>0.02</v>
      </c>
      <c r="Y34">
        <v>365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0.02</v>
      </c>
      <c r="AH34">
        <v>2</v>
      </c>
      <c r="AI34">
        <v>92867473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92867488</v>
      </c>
      <c r="C35">
        <v>92867461</v>
      </c>
      <c r="D35">
        <v>49515638</v>
      </c>
      <c r="E35">
        <v>70</v>
      </c>
      <c r="F35">
        <v>1</v>
      </c>
      <c r="G35">
        <v>1</v>
      </c>
      <c r="H35">
        <v>3</v>
      </c>
      <c r="I35" t="s">
        <v>529</v>
      </c>
      <c r="J35" t="s">
        <v>6</v>
      </c>
      <c r="K35" t="s">
        <v>530</v>
      </c>
      <c r="L35">
        <v>1374</v>
      </c>
      <c r="N35">
        <v>1013</v>
      </c>
      <c r="O35" t="s">
        <v>531</v>
      </c>
      <c r="P35" t="s">
        <v>531</v>
      </c>
      <c r="Q35">
        <v>1</v>
      </c>
      <c r="X35">
        <v>1.72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1.72</v>
      </c>
      <c r="AH35">
        <v>2</v>
      </c>
      <c r="AI35">
        <v>92867474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92867496</v>
      </c>
      <c r="C36">
        <v>92867490</v>
      </c>
      <c r="D36">
        <v>49510719</v>
      </c>
      <c r="E36">
        <v>70</v>
      </c>
      <c r="F36">
        <v>1</v>
      </c>
      <c r="G36">
        <v>1</v>
      </c>
      <c r="H36">
        <v>1</v>
      </c>
      <c r="I36" t="s">
        <v>587</v>
      </c>
      <c r="J36" t="s">
        <v>6</v>
      </c>
      <c r="K36" t="s">
        <v>588</v>
      </c>
      <c r="L36">
        <v>1191</v>
      </c>
      <c r="N36">
        <v>1013</v>
      </c>
      <c r="O36" t="s">
        <v>525</v>
      </c>
      <c r="P36" t="s">
        <v>525</v>
      </c>
      <c r="Q36">
        <v>1</v>
      </c>
      <c r="X36">
        <v>1.03</v>
      </c>
      <c r="Y36">
        <v>0</v>
      </c>
      <c r="Z36">
        <v>0</v>
      </c>
      <c r="AA36">
        <v>0</v>
      </c>
      <c r="AB36">
        <v>8.74</v>
      </c>
      <c r="AC36">
        <v>0</v>
      </c>
      <c r="AD36">
        <v>1</v>
      </c>
      <c r="AE36">
        <v>1</v>
      </c>
      <c r="AF36" t="s">
        <v>6</v>
      </c>
      <c r="AG36">
        <v>1.03</v>
      </c>
      <c r="AH36">
        <v>2</v>
      </c>
      <c r="AI36">
        <v>92867491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92867497</v>
      </c>
      <c r="C37">
        <v>92867490</v>
      </c>
      <c r="D37">
        <v>49521263</v>
      </c>
      <c r="E37">
        <v>1</v>
      </c>
      <c r="F37">
        <v>1</v>
      </c>
      <c r="G37">
        <v>1</v>
      </c>
      <c r="H37">
        <v>3</v>
      </c>
      <c r="I37" t="s">
        <v>532</v>
      </c>
      <c r="J37" t="s">
        <v>533</v>
      </c>
      <c r="K37" t="s">
        <v>534</v>
      </c>
      <c r="L37">
        <v>1346</v>
      </c>
      <c r="N37">
        <v>1009</v>
      </c>
      <c r="O37" t="s">
        <v>289</v>
      </c>
      <c r="P37" t="s">
        <v>289</v>
      </c>
      <c r="Q37">
        <v>1</v>
      </c>
      <c r="X37">
        <v>2E-3</v>
      </c>
      <c r="Y37">
        <v>26.44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2E-3</v>
      </c>
      <c r="AH37">
        <v>2</v>
      </c>
      <c r="AI37">
        <v>92867492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92867498</v>
      </c>
      <c r="C38">
        <v>92867490</v>
      </c>
      <c r="D38">
        <v>49525482</v>
      </c>
      <c r="E38">
        <v>1</v>
      </c>
      <c r="F38">
        <v>1</v>
      </c>
      <c r="G38">
        <v>1</v>
      </c>
      <c r="H38">
        <v>3</v>
      </c>
      <c r="I38" t="s">
        <v>569</v>
      </c>
      <c r="J38" t="s">
        <v>570</v>
      </c>
      <c r="K38" t="s">
        <v>571</v>
      </c>
      <c r="L38">
        <v>1346</v>
      </c>
      <c r="N38">
        <v>1009</v>
      </c>
      <c r="O38" t="s">
        <v>289</v>
      </c>
      <c r="P38" t="s">
        <v>289</v>
      </c>
      <c r="Q38">
        <v>1</v>
      </c>
      <c r="X38">
        <v>0.30199999999999999</v>
      </c>
      <c r="Y38">
        <v>25.76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0.30199999999999999</v>
      </c>
      <c r="AH38">
        <v>2</v>
      </c>
      <c r="AI38">
        <v>92867493</v>
      </c>
      <c r="AJ38">
        <v>42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92867499</v>
      </c>
      <c r="C39">
        <v>92867490</v>
      </c>
      <c r="D39">
        <v>49515638</v>
      </c>
      <c r="E39">
        <v>70</v>
      </c>
      <c r="F39">
        <v>1</v>
      </c>
      <c r="G39">
        <v>1</v>
      </c>
      <c r="H39">
        <v>3</v>
      </c>
      <c r="I39" t="s">
        <v>529</v>
      </c>
      <c r="J39" t="s">
        <v>6</v>
      </c>
      <c r="K39" t="s">
        <v>530</v>
      </c>
      <c r="L39">
        <v>1374</v>
      </c>
      <c r="N39">
        <v>1013</v>
      </c>
      <c r="O39" t="s">
        <v>531</v>
      </c>
      <c r="P39" t="s">
        <v>531</v>
      </c>
      <c r="Q39">
        <v>1</v>
      </c>
      <c r="X39">
        <v>0.18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0.18</v>
      </c>
      <c r="AH39">
        <v>2</v>
      </c>
      <c r="AI39">
        <v>92867494</v>
      </c>
      <c r="AJ39">
        <v>43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92867508</v>
      </c>
      <c r="C40">
        <v>92867501</v>
      </c>
      <c r="D40">
        <v>49510777</v>
      </c>
      <c r="E40">
        <v>70</v>
      </c>
      <c r="F40">
        <v>1</v>
      </c>
      <c r="G40">
        <v>1</v>
      </c>
      <c r="H40">
        <v>1</v>
      </c>
      <c r="I40" t="s">
        <v>589</v>
      </c>
      <c r="J40" t="s">
        <v>6</v>
      </c>
      <c r="K40" t="s">
        <v>590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1.03</v>
      </c>
      <c r="Y40">
        <v>0</v>
      </c>
      <c r="Z40">
        <v>0</v>
      </c>
      <c r="AA40">
        <v>0</v>
      </c>
      <c r="AB40">
        <v>10.5</v>
      </c>
      <c r="AC40">
        <v>0</v>
      </c>
      <c r="AD40">
        <v>1</v>
      </c>
      <c r="AE40">
        <v>1</v>
      </c>
      <c r="AF40" t="s">
        <v>6</v>
      </c>
      <c r="AG40">
        <v>1.03</v>
      </c>
      <c r="AH40">
        <v>2</v>
      </c>
      <c r="AI40">
        <v>92867502</v>
      </c>
      <c r="AJ40">
        <v>45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92867509</v>
      </c>
      <c r="C41">
        <v>92867501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537</v>
      </c>
      <c r="J41" t="s">
        <v>6</v>
      </c>
      <c r="K41" t="s">
        <v>538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0.01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</v>
      </c>
      <c r="AG41">
        <v>0.01</v>
      </c>
      <c r="AH41">
        <v>2</v>
      </c>
      <c r="AI41">
        <v>92867503</v>
      </c>
      <c r="AJ41">
        <v>46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92867510</v>
      </c>
      <c r="C42">
        <v>92867501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539</v>
      </c>
      <c r="J42" t="s">
        <v>540</v>
      </c>
      <c r="K42" t="s">
        <v>541</v>
      </c>
      <c r="L42">
        <v>1367</v>
      </c>
      <c r="N42">
        <v>1011</v>
      </c>
      <c r="O42" t="s">
        <v>542</v>
      </c>
      <c r="P42" t="s">
        <v>542</v>
      </c>
      <c r="Q42">
        <v>1</v>
      </c>
      <c r="X42">
        <v>0.01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0.01</v>
      </c>
      <c r="AH42">
        <v>2</v>
      </c>
      <c r="AI42">
        <v>92867504</v>
      </c>
      <c r="AJ42">
        <v>47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92867511</v>
      </c>
      <c r="C43">
        <v>92867501</v>
      </c>
      <c r="D43">
        <v>49673715</v>
      </c>
      <c r="E43">
        <v>1</v>
      </c>
      <c r="F43">
        <v>1</v>
      </c>
      <c r="G43">
        <v>1</v>
      </c>
      <c r="H43">
        <v>2</v>
      </c>
      <c r="I43" t="s">
        <v>543</v>
      </c>
      <c r="J43" t="s">
        <v>544</v>
      </c>
      <c r="K43" t="s">
        <v>545</v>
      </c>
      <c r="L43">
        <v>1367</v>
      </c>
      <c r="N43">
        <v>1011</v>
      </c>
      <c r="O43" t="s">
        <v>542</v>
      </c>
      <c r="P43" t="s">
        <v>542</v>
      </c>
      <c r="Q43">
        <v>1</v>
      </c>
      <c r="X43">
        <v>0.15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0.15</v>
      </c>
      <c r="AH43">
        <v>2</v>
      </c>
      <c r="AI43">
        <v>92867505</v>
      </c>
      <c r="AJ43">
        <v>48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92867512</v>
      </c>
      <c r="C44">
        <v>92867501</v>
      </c>
      <c r="D44">
        <v>49524288</v>
      </c>
      <c r="E44">
        <v>1</v>
      </c>
      <c r="F44">
        <v>1</v>
      </c>
      <c r="G44">
        <v>1</v>
      </c>
      <c r="H44">
        <v>3</v>
      </c>
      <c r="I44" t="s">
        <v>591</v>
      </c>
      <c r="J44" t="s">
        <v>592</v>
      </c>
      <c r="K44" t="s">
        <v>593</v>
      </c>
      <c r="L44">
        <v>1348</v>
      </c>
      <c r="N44">
        <v>1009</v>
      </c>
      <c r="O44" t="s">
        <v>249</v>
      </c>
      <c r="P44" t="s">
        <v>249</v>
      </c>
      <c r="Q44">
        <v>1000</v>
      </c>
      <c r="X44">
        <v>6.0000000000000002E-5</v>
      </c>
      <c r="Y44">
        <v>10315.01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6.0000000000000002E-5</v>
      </c>
      <c r="AH44">
        <v>2</v>
      </c>
      <c r="AI44">
        <v>92867506</v>
      </c>
      <c r="AJ44">
        <v>49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92867513</v>
      </c>
      <c r="C45">
        <v>92867501</v>
      </c>
      <c r="D45">
        <v>49515633</v>
      </c>
      <c r="E45">
        <v>70</v>
      </c>
      <c r="F45">
        <v>1</v>
      </c>
      <c r="G45">
        <v>1</v>
      </c>
      <c r="H45">
        <v>3</v>
      </c>
      <c r="I45" t="s">
        <v>817</v>
      </c>
      <c r="J45" t="s">
        <v>6</v>
      </c>
      <c r="K45" t="s">
        <v>818</v>
      </c>
      <c r="L45">
        <v>1348</v>
      </c>
      <c r="N45">
        <v>1009</v>
      </c>
      <c r="O45" t="s">
        <v>249</v>
      </c>
      <c r="P45" t="s">
        <v>249</v>
      </c>
      <c r="Q45">
        <v>1000</v>
      </c>
      <c r="X45">
        <v>1.0999999999999999E-2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1.0999999999999999E-2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92867514</v>
      </c>
      <c r="C46">
        <v>92867501</v>
      </c>
      <c r="D46">
        <v>49515638</v>
      </c>
      <c r="E46">
        <v>70</v>
      </c>
      <c r="F46">
        <v>1</v>
      </c>
      <c r="G46">
        <v>1</v>
      </c>
      <c r="H46">
        <v>3</v>
      </c>
      <c r="I46" t="s">
        <v>529</v>
      </c>
      <c r="J46" t="s">
        <v>6</v>
      </c>
      <c r="K46" t="s">
        <v>530</v>
      </c>
      <c r="L46">
        <v>1374</v>
      </c>
      <c r="N46">
        <v>1013</v>
      </c>
      <c r="O46" t="s">
        <v>531</v>
      </c>
      <c r="P46" t="s">
        <v>531</v>
      </c>
      <c r="Q46">
        <v>1</v>
      </c>
      <c r="X46">
        <v>0.22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0.22</v>
      </c>
      <c r="AH46">
        <v>2</v>
      </c>
      <c r="AI46">
        <v>92867507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92867520</v>
      </c>
      <c r="C47">
        <v>92867515</v>
      </c>
      <c r="D47">
        <v>49510767</v>
      </c>
      <c r="E47">
        <v>70</v>
      </c>
      <c r="F47">
        <v>1</v>
      </c>
      <c r="G47">
        <v>1</v>
      </c>
      <c r="H47">
        <v>1</v>
      </c>
      <c r="I47" t="s">
        <v>523</v>
      </c>
      <c r="J47" t="s">
        <v>6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9.92</v>
      </c>
      <c r="AC47">
        <v>0</v>
      </c>
      <c r="AD47">
        <v>1</v>
      </c>
      <c r="AE47">
        <v>1</v>
      </c>
      <c r="AF47" t="s">
        <v>6</v>
      </c>
      <c r="AG47">
        <v>1.03</v>
      </c>
      <c r="AH47">
        <v>2</v>
      </c>
      <c r="AI47">
        <v>92867516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92867521</v>
      </c>
      <c r="C48">
        <v>92867515</v>
      </c>
      <c r="D48">
        <v>49521263</v>
      </c>
      <c r="E48">
        <v>1</v>
      </c>
      <c r="F48">
        <v>1</v>
      </c>
      <c r="G48">
        <v>1</v>
      </c>
      <c r="H48">
        <v>3</v>
      </c>
      <c r="I48" t="s">
        <v>532</v>
      </c>
      <c r="J48" t="s">
        <v>533</v>
      </c>
      <c r="K48" t="s">
        <v>534</v>
      </c>
      <c r="L48">
        <v>1346</v>
      </c>
      <c r="N48">
        <v>1009</v>
      </c>
      <c r="O48" t="s">
        <v>289</v>
      </c>
      <c r="P48" t="s">
        <v>289</v>
      </c>
      <c r="Q48">
        <v>1</v>
      </c>
      <c r="X48">
        <v>4.2000000000000003E-2</v>
      </c>
      <c r="Y48">
        <v>26.44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4.2000000000000003E-2</v>
      </c>
      <c r="AH48">
        <v>2</v>
      </c>
      <c r="AI48">
        <v>92867517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92867522</v>
      </c>
      <c r="C49">
        <v>92867515</v>
      </c>
      <c r="D49">
        <v>49515638</v>
      </c>
      <c r="E49">
        <v>70</v>
      </c>
      <c r="F49">
        <v>1</v>
      </c>
      <c r="G49">
        <v>1</v>
      </c>
      <c r="H49">
        <v>3</v>
      </c>
      <c r="I49" t="s">
        <v>529</v>
      </c>
      <c r="J49" t="s">
        <v>6</v>
      </c>
      <c r="K49" t="s">
        <v>530</v>
      </c>
      <c r="L49">
        <v>1374</v>
      </c>
      <c r="N49">
        <v>1013</v>
      </c>
      <c r="O49" t="s">
        <v>531</v>
      </c>
      <c r="P49" t="s">
        <v>531</v>
      </c>
      <c r="Q49">
        <v>1</v>
      </c>
      <c r="X49">
        <v>0.2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0.2</v>
      </c>
      <c r="AH49">
        <v>2</v>
      </c>
      <c r="AI49">
        <v>92867518</v>
      </c>
      <c r="AJ49">
        <v>53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92867535</v>
      </c>
      <c r="C50">
        <v>92867524</v>
      </c>
      <c r="D50">
        <v>49510757</v>
      </c>
      <c r="E50">
        <v>70</v>
      </c>
      <c r="F50">
        <v>1</v>
      </c>
      <c r="G50">
        <v>1</v>
      </c>
      <c r="H50">
        <v>1</v>
      </c>
      <c r="I50" t="s">
        <v>535</v>
      </c>
      <c r="J50" t="s">
        <v>6</v>
      </c>
      <c r="K50" t="s">
        <v>536</v>
      </c>
      <c r="L50">
        <v>1191</v>
      </c>
      <c r="N50">
        <v>1013</v>
      </c>
      <c r="O50" t="s">
        <v>525</v>
      </c>
      <c r="P50" t="s">
        <v>525</v>
      </c>
      <c r="Q50">
        <v>1</v>
      </c>
      <c r="X50">
        <v>60</v>
      </c>
      <c r="Y50">
        <v>0</v>
      </c>
      <c r="Z50">
        <v>0</v>
      </c>
      <c r="AA50">
        <v>0</v>
      </c>
      <c r="AB50">
        <v>9.6199999999999992</v>
      </c>
      <c r="AC50">
        <v>0</v>
      </c>
      <c r="AD50">
        <v>1</v>
      </c>
      <c r="AE50">
        <v>1</v>
      </c>
      <c r="AF50" t="s">
        <v>6</v>
      </c>
      <c r="AG50">
        <v>60</v>
      </c>
      <c r="AH50">
        <v>2</v>
      </c>
      <c r="AI50">
        <v>92867525</v>
      </c>
      <c r="AJ50">
        <v>55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92867536</v>
      </c>
      <c r="C51">
        <v>92867524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537</v>
      </c>
      <c r="J51" t="s">
        <v>6</v>
      </c>
      <c r="K51" t="s">
        <v>538</v>
      </c>
      <c r="L51">
        <v>1191</v>
      </c>
      <c r="N51">
        <v>1013</v>
      </c>
      <c r="O51" t="s">
        <v>525</v>
      </c>
      <c r="P51" t="s">
        <v>525</v>
      </c>
      <c r="Q51">
        <v>1</v>
      </c>
      <c r="X51">
        <v>0.01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</v>
      </c>
      <c r="AG51">
        <v>0.01</v>
      </c>
      <c r="AH51">
        <v>2</v>
      </c>
      <c r="AI51">
        <v>92867526</v>
      </c>
      <c r="AJ51">
        <v>56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92867537</v>
      </c>
      <c r="C52">
        <v>92867524</v>
      </c>
      <c r="D52">
        <v>49673503</v>
      </c>
      <c r="E52">
        <v>1</v>
      </c>
      <c r="F52">
        <v>1</v>
      </c>
      <c r="G52">
        <v>1</v>
      </c>
      <c r="H52">
        <v>2</v>
      </c>
      <c r="I52" t="s">
        <v>539</v>
      </c>
      <c r="J52" t="s">
        <v>540</v>
      </c>
      <c r="K52" t="s">
        <v>541</v>
      </c>
      <c r="L52">
        <v>1367</v>
      </c>
      <c r="N52">
        <v>1011</v>
      </c>
      <c r="O52" t="s">
        <v>542</v>
      </c>
      <c r="P52" t="s">
        <v>542</v>
      </c>
      <c r="Q52">
        <v>1</v>
      </c>
      <c r="X52">
        <v>7.0000000000000001E-3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7.0000000000000001E-3</v>
      </c>
      <c r="AH52">
        <v>2</v>
      </c>
      <c r="AI52">
        <v>92867527</v>
      </c>
      <c r="AJ52">
        <v>57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92867538</v>
      </c>
      <c r="C53">
        <v>92867524</v>
      </c>
      <c r="D53">
        <v>49673715</v>
      </c>
      <c r="E53">
        <v>1</v>
      </c>
      <c r="F53">
        <v>1</v>
      </c>
      <c r="G53">
        <v>1</v>
      </c>
      <c r="H53">
        <v>2</v>
      </c>
      <c r="I53" t="s">
        <v>543</v>
      </c>
      <c r="J53" t="s">
        <v>544</v>
      </c>
      <c r="K53" t="s">
        <v>545</v>
      </c>
      <c r="L53">
        <v>1367</v>
      </c>
      <c r="N53">
        <v>1011</v>
      </c>
      <c r="O53" t="s">
        <v>542</v>
      </c>
      <c r="P53" t="s">
        <v>542</v>
      </c>
      <c r="Q53">
        <v>1</v>
      </c>
      <c r="X53">
        <v>47.2</v>
      </c>
      <c r="Y53">
        <v>0</v>
      </c>
      <c r="Z53">
        <v>8.1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47.2</v>
      </c>
      <c r="AH53">
        <v>2</v>
      </c>
      <c r="AI53">
        <v>92867528</v>
      </c>
      <c r="AJ53">
        <v>58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92867539</v>
      </c>
      <c r="C54">
        <v>92867524</v>
      </c>
      <c r="D54">
        <v>49524320</v>
      </c>
      <c r="E54">
        <v>1</v>
      </c>
      <c r="F54">
        <v>1</v>
      </c>
      <c r="G54">
        <v>1</v>
      </c>
      <c r="H54">
        <v>3</v>
      </c>
      <c r="I54" t="s">
        <v>546</v>
      </c>
      <c r="J54" t="s">
        <v>547</v>
      </c>
      <c r="K54" t="s">
        <v>548</v>
      </c>
      <c r="L54">
        <v>1348</v>
      </c>
      <c r="N54">
        <v>1009</v>
      </c>
      <c r="O54" t="s">
        <v>249</v>
      </c>
      <c r="P54" t="s">
        <v>249</v>
      </c>
      <c r="Q54">
        <v>1000</v>
      </c>
      <c r="X54">
        <v>0.01</v>
      </c>
      <c r="Y54">
        <v>9211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0.01</v>
      </c>
      <c r="AH54">
        <v>2</v>
      </c>
      <c r="AI54">
        <v>92867529</v>
      </c>
      <c r="AJ54">
        <v>59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92867540</v>
      </c>
      <c r="C55">
        <v>92867524</v>
      </c>
      <c r="D55">
        <v>49526492</v>
      </c>
      <c r="E55">
        <v>1</v>
      </c>
      <c r="F55">
        <v>1</v>
      </c>
      <c r="G55">
        <v>1</v>
      </c>
      <c r="H55">
        <v>3</v>
      </c>
      <c r="I55" t="s">
        <v>549</v>
      </c>
      <c r="J55" t="s">
        <v>550</v>
      </c>
      <c r="K55" t="s">
        <v>551</v>
      </c>
      <c r="L55">
        <v>1346</v>
      </c>
      <c r="N55">
        <v>1009</v>
      </c>
      <c r="O55" t="s">
        <v>289</v>
      </c>
      <c r="P55" t="s">
        <v>289</v>
      </c>
      <c r="Q55">
        <v>1</v>
      </c>
      <c r="X55">
        <v>3</v>
      </c>
      <c r="Y55">
        <v>23.09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3</v>
      </c>
      <c r="AH55">
        <v>2</v>
      </c>
      <c r="AI55">
        <v>92867530</v>
      </c>
      <c r="AJ55">
        <v>60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92867541</v>
      </c>
      <c r="C56">
        <v>92867524</v>
      </c>
      <c r="D56">
        <v>49584382</v>
      </c>
      <c r="E56">
        <v>1</v>
      </c>
      <c r="F56">
        <v>1</v>
      </c>
      <c r="G56">
        <v>1</v>
      </c>
      <c r="H56">
        <v>3</v>
      </c>
      <c r="I56" t="s">
        <v>552</v>
      </c>
      <c r="J56" t="s">
        <v>553</v>
      </c>
      <c r="K56" t="s">
        <v>554</v>
      </c>
      <c r="L56">
        <v>1371</v>
      </c>
      <c r="N56">
        <v>1013</v>
      </c>
      <c r="O56" t="s">
        <v>23</v>
      </c>
      <c r="P56" t="s">
        <v>23</v>
      </c>
      <c r="Q56">
        <v>1</v>
      </c>
      <c r="X56">
        <v>100</v>
      </c>
      <c r="Y56">
        <v>2.57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100</v>
      </c>
      <c r="AH56">
        <v>2</v>
      </c>
      <c r="AI56">
        <v>92867531</v>
      </c>
      <c r="AJ56">
        <v>61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92867542</v>
      </c>
      <c r="C57">
        <v>92867524</v>
      </c>
      <c r="D57">
        <v>49585548</v>
      </c>
      <c r="E57">
        <v>1</v>
      </c>
      <c r="F57">
        <v>1</v>
      </c>
      <c r="G57">
        <v>1</v>
      </c>
      <c r="H57">
        <v>3</v>
      </c>
      <c r="I57" t="s">
        <v>555</v>
      </c>
      <c r="J57" t="s">
        <v>556</v>
      </c>
      <c r="K57" t="s">
        <v>557</v>
      </c>
      <c r="L57">
        <v>1371</v>
      </c>
      <c r="N57">
        <v>1013</v>
      </c>
      <c r="O57" t="s">
        <v>23</v>
      </c>
      <c r="P57" t="s">
        <v>23</v>
      </c>
      <c r="Q57">
        <v>1</v>
      </c>
      <c r="X57">
        <v>100</v>
      </c>
      <c r="Y57">
        <v>5.4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100</v>
      </c>
      <c r="AH57">
        <v>2</v>
      </c>
      <c r="AI57">
        <v>92867532</v>
      </c>
      <c r="AJ57">
        <v>62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92867543</v>
      </c>
      <c r="C58">
        <v>92867524</v>
      </c>
      <c r="D58">
        <v>49586795</v>
      </c>
      <c r="E58">
        <v>1</v>
      </c>
      <c r="F58">
        <v>1</v>
      </c>
      <c r="G58">
        <v>1</v>
      </c>
      <c r="H58">
        <v>3</v>
      </c>
      <c r="I58" t="s">
        <v>558</v>
      </c>
      <c r="J58" t="s">
        <v>559</v>
      </c>
      <c r="K58" t="s">
        <v>560</v>
      </c>
      <c r="L58">
        <v>1371</v>
      </c>
      <c r="N58">
        <v>1013</v>
      </c>
      <c r="O58" t="s">
        <v>23</v>
      </c>
      <c r="P58" t="s">
        <v>23</v>
      </c>
      <c r="Q58">
        <v>1</v>
      </c>
      <c r="X58">
        <v>100</v>
      </c>
      <c r="Y58">
        <v>9.4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100</v>
      </c>
      <c r="AH58">
        <v>2</v>
      </c>
      <c r="AI58">
        <v>92867533</v>
      </c>
      <c r="AJ58">
        <v>63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92867544</v>
      </c>
      <c r="C59">
        <v>92867524</v>
      </c>
      <c r="D59">
        <v>49515638</v>
      </c>
      <c r="E59">
        <v>70</v>
      </c>
      <c r="F59">
        <v>1</v>
      </c>
      <c r="G59">
        <v>1</v>
      </c>
      <c r="H59">
        <v>3</v>
      </c>
      <c r="I59" t="s">
        <v>529</v>
      </c>
      <c r="J59" t="s">
        <v>6</v>
      </c>
      <c r="K59" t="s">
        <v>530</v>
      </c>
      <c r="L59">
        <v>1374</v>
      </c>
      <c r="N59">
        <v>1013</v>
      </c>
      <c r="O59" t="s">
        <v>531</v>
      </c>
      <c r="P59" t="s">
        <v>531</v>
      </c>
      <c r="Q59">
        <v>1</v>
      </c>
      <c r="X59">
        <v>11.54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11.54</v>
      </c>
      <c r="AH59">
        <v>2</v>
      </c>
      <c r="AI59">
        <v>92867534</v>
      </c>
      <c r="AJ59">
        <v>64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92867552</v>
      </c>
      <c r="C60">
        <v>92867545</v>
      </c>
      <c r="D60">
        <v>49510757</v>
      </c>
      <c r="E60">
        <v>70</v>
      </c>
      <c r="F60">
        <v>1</v>
      </c>
      <c r="G60">
        <v>1</v>
      </c>
      <c r="H60">
        <v>1</v>
      </c>
      <c r="I60" t="s">
        <v>535</v>
      </c>
      <c r="J60" t="s">
        <v>6</v>
      </c>
      <c r="K60" t="s">
        <v>536</v>
      </c>
      <c r="L60">
        <v>1191</v>
      </c>
      <c r="N60">
        <v>1013</v>
      </c>
      <c r="O60" t="s">
        <v>525</v>
      </c>
      <c r="P60" t="s">
        <v>525</v>
      </c>
      <c r="Q60">
        <v>1</v>
      </c>
      <c r="X60">
        <v>65</v>
      </c>
      <c r="Y60">
        <v>0</v>
      </c>
      <c r="Z60">
        <v>0</v>
      </c>
      <c r="AA60">
        <v>0</v>
      </c>
      <c r="AB60">
        <v>9.6199999999999992</v>
      </c>
      <c r="AC60">
        <v>0</v>
      </c>
      <c r="AD60">
        <v>1</v>
      </c>
      <c r="AE60">
        <v>1</v>
      </c>
      <c r="AF60" t="s">
        <v>6</v>
      </c>
      <c r="AG60">
        <v>65</v>
      </c>
      <c r="AH60">
        <v>2</v>
      </c>
      <c r="AI60">
        <v>92867546</v>
      </c>
      <c r="AJ60">
        <v>65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92867553</v>
      </c>
      <c r="C61">
        <v>92867545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537</v>
      </c>
      <c r="J61" t="s">
        <v>6</v>
      </c>
      <c r="K61" t="s">
        <v>538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0.04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0.04</v>
      </c>
      <c r="AH61">
        <v>2</v>
      </c>
      <c r="AI61">
        <v>92867547</v>
      </c>
      <c r="AJ61">
        <v>66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92867554</v>
      </c>
      <c r="C62">
        <v>92867545</v>
      </c>
      <c r="D62">
        <v>49673503</v>
      </c>
      <c r="E62">
        <v>1</v>
      </c>
      <c r="F62">
        <v>1</v>
      </c>
      <c r="G62">
        <v>1</v>
      </c>
      <c r="H62">
        <v>2</v>
      </c>
      <c r="I62" t="s">
        <v>539</v>
      </c>
      <c r="J62" t="s">
        <v>540</v>
      </c>
      <c r="K62" t="s">
        <v>541</v>
      </c>
      <c r="L62">
        <v>1367</v>
      </c>
      <c r="N62">
        <v>1011</v>
      </c>
      <c r="O62" t="s">
        <v>542</v>
      </c>
      <c r="P62" t="s">
        <v>542</v>
      </c>
      <c r="Q62">
        <v>1</v>
      </c>
      <c r="X62">
        <v>0.04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0.04</v>
      </c>
      <c r="AH62">
        <v>2</v>
      </c>
      <c r="AI62">
        <v>92867548</v>
      </c>
      <c r="AJ62">
        <v>67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92867555</v>
      </c>
      <c r="C63">
        <v>92867545</v>
      </c>
      <c r="D63">
        <v>49673715</v>
      </c>
      <c r="E63">
        <v>1</v>
      </c>
      <c r="F63">
        <v>1</v>
      </c>
      <c r="G63">
        <v>1</v>
      </c>
      <c r="H63">
        <v>2</v>
      </c>
      <c r="I63" t="s">
        <v>543</v>
      </c>
      <c r="J63" t="s">
        <v>544</v>
      </c>
      <c r="K63" t="s">
        <v>545</v>
      </c>
      <c r="L63">
        <v>1367</v>
      </c>
      <c r="N63">
        <v>1011</v>
      </c>
      <c r="O63" t="s">
        <v>542</v>
      </c>
      <c r="P63" t="s">
        <v>542</v>
      </c>
      <c r="Q63">
        <v>1</v>
      </c>
      <c r="X63">
        <v>31.6</v>
      </c>
      <c r="Y63">
        <v>0</v>
      </c>
      <c r="Z63">
        <v>8.1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31.6</v>
      </c>
      <c r="AH63">
        <v>2</v>
      </c>
      <c r="AI63">
        <v>92867549</v>
      </c>
      <c r="AJ63">
        <v>68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92867556</v>
      </c>
      <c r="C64">
        <v>92867545</v>
      </c>
      <c r="D64">
        <v>49524320</v>
      </c>
      <c r="E64">
        <v>1</v>
      </c>
      <c r="F64">
        <v>1</v>
      </c>
      <c r="G64">
        <v>1</v>
      </c>
      <c r="H64">
        <v>3</v>
      </c>
      <c r="I64" t="s">
        <v>546</v>
      </c>
      <c r="J64" t="s">
        <v>547</v>
      </c>
      <c r="K64" t="s">
        <v>548</v>
      </c>
      <c r="L64">
        <v>1348</v>
      </c>
      <c r="N64">
        <v>1009</v>
      </c>
      <c r="O64" t="s">
        <v>249</v>
      </c>
      <c r="P64" t="s">
        <v>249</v>
      </c>
      <c r="Q64">
        <v>1000</v>
      </c>
      <c r="X64">
        <v>1.4999999999999999E-2</v>
      </c>
      <c r="Y64">
        <v>9211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1.4999999999999999E-2</v>
      </c>
      <c r="AH64">
        <v>2</v>
      </c>
      <c r="AI64">
        <v>92867550</v>
      </c>
      <c r="AJ64">
        <v>69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92867557</v>
      </c>
      <c r="C65">
        <v>92867545</v>
      </c>
      <c r="D65">
        <v>49515638</v>
      </c>
      <c r="E65">
        <v>70</v>
      </c>
      <c r="F65">
        <v>1</v>
      </c>
      <c r="G65">
        <v>1</v>
      </c>
      <c r="H65">
        <v>3</v>
      </c>
      <c r="I65" t="s">
        <v>529</v>
      </c>
      <c r="J65" t="s">
        <v>6</v>
      </c>
      <c r="K65" t="s">
        <v>530</v>
      </c>
      <c r="L65">
        <v>1374</v>
      </c>
      <c r="N65">
        <v>1013</v>
      </c>
      <c r="O65" t="s">
        <v>531</v>
      </c>
      <c r="P65" t="s">
        <v>531</v>
      </c>
      <c r="Q65">
        <v>1</v>
      </c>
      <c r="X65">
        <v>12.51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12.51</v>
      </c>
      <c r="AH65">
        <v>2</v>
      </c>
      <c r="AI65">
        <v>92867551</v>
      </c>
      <c r="AJ65">
        <v>70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ROW(Source!A46)</f>
        <v>46</v>
      </c>
      <c r="B66">
        <v>92867567</v>
      </c>
      <c r="C66">
        <v>92867558</v>
      </c>
      <c r="D66">
        <v>49510731</v>
      </c>
      <c r="E66">
        <v>70</v>
      </c>
      <c r="F66">
        <v>1</v>
      </c>
      <c r="G66">
        <v>1</v>
      </c>
      <c r="H66">
        <v>1</v>
      </c>
      <c r="I66" t="s">
        <v>594</v>
      </c>
      <c r="J66" t="s">
        <v>6</v>
      </c>
      <c r="K66" t="s">
        <v>595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1.47</v>
      </c>
      <c r="Y66">
        <v>0</v>
      </c>
      <c r="Z66">
        <v>0</v>
      </c>
      <c r="AA66">
        <v>0</v>
      </c>
      <c r="AB66">
        <v>9.07</v>
      </c>
      <c r="AC66">
        <v>0</v>
      </c>
      <c r="AD66">
        <v>1</v>
      </c>
      <c r="AE66">
        <v>1</v>
      </c>
      <c r="AF66" t="s">
        <v>6</v>
      </c>
      <c r="AG66">
        <v>1.47</v>
      </c>
      <c r="AH66">
        <v>2</v>
      </c>
      <c r="AI66">
        <v>92867559</v>
      </c>
      <c r="AJ66">
        <v>71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92867568</v>
      </c>
      <c r="C67">
        <v>92867558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537</v>
      </c>
      <c r="J67" t="s">
        <v>6</v>
      </c>
      <c r="K67" t="s">
        <v>538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X67">
        <v>0.02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6</v>
      </c>
      <c r="AG67">
        <v>0.02</v>
      </c>
      <c r="AH67">
        <v>2</v>
      </c>
      <c r="AI67">
        <v>92867560</v>
      </c>
      <c r="AJ67">
        <v>72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92867569</v>
      </c>
      <c r="C68">
        <v>92867558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539</v>
      </c>
      <c r="J68" t="s">
        <v>540</v>
      </c>
      <c r="K68" t="s">
        <v>541</v>
      </c>
      <c r="L68">
        <v>1367</v>
      </c>
      <c r="N68">
        <v>1011</v>
      </c>
      <c r="O68" t="s">
        <v>542</v>
      </c>
      <c r="P68" t="s">
        <v>542</v>
      </c>
      <c r="Q68">
        <v>1</v>
      </c>
      <c r="X68">
        <v>0.02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0.02</v>
      </c>
      <c r="AH68">
        <v>2</v>
      </c>
      <c r="AI68">
        <v>92867561</v>
      </c>
      <c r="AJ68">
        <v>73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92867570</v>
      </c>
      <c r="C69">
        <v>92867558</v>
      </c>
      <c r="D69">
        <v>49673715</v>
      </c>
      <c r="E69">
        <v>1</v>
      </c>
      <c r="F69">
        <v>1</v>
      </c>
      <c r="G69">
        <v>1</v>
      </c>
      <c r="H69">
        <v>2</v>
      </c>
      <c r="I69" t="s">
        <v>543</v>
      </c>
      <c r="J69" t="s">
        <v>544</v>
      </c>
      <c r="K69" t="s">
        <v>545</v>
      </c>
      <c r="L69">
        <v>1367</v>
      </c>
      <c r="N69">
        <v>1011</v>
      </c>
      <c r="O69" t="s">
        <v>542</v>
      </c>
      <c r="P69" t="s">
        <v>542</v>
      </c>
      <c r="Q69">
        <v>1</v>
      </c>
      <c r="X69">
        <v>0.35</v>
      </c>
      <c r="Y69">
        <v>0</v>
      </c>
      <c r="Z69">
        <v>8.1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0.35</v>
      </c>
      <c r="AH69">
        <v>2</v>
      </c>
      <c r="AI69">
        <v>92867562</v>
      </c>
      <c r="AJ69">
        <v>74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92867571</v>
      </c>
      <c r="C70">
        <v>92867558</v>
      </c>
      <c r="D70">
        <v>49521237</v>
      </c>
      <c r="E70">
        <v>1</v>
      </c>
      <c r="F70">
        <v>1</v>
      </c>
      <c r="G70">
        <v>1</v>
      </c>
      <c r="H70">
        <v>3</v>
      </c>
      <c r="I70" t="s">
        <v>596</v>
      </c>
      <c r="J70" t="s">
        <v>597</v>
      </c>
      <c r="K70" t="s">
        <v>598</v>
      </c>
      <c r="L70">
        <v>1407</v>
      </c>
      <c r="N70">
        <v>1013</v>
      </c>
      <c r="O70" t="s">
        <v>599</v>
      </c>
      <c r="P70" t="s">
        <v>599</v>
      </c>
      <c r="Q70">
        <v>1</v>
      </c>
      <c r="X70">
        <v>2E-3</v>
      </c>
      <c r="Y70">
        <v>3450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2E-3</v>
      </c>
      <c r="AH70">
        <v>2</v>
      </c>
      <c r="AI70">
        <v>92867563</v>
      </c>
      <c r="AJ70">
        <v>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92867572</v>
      </c>
      <c r="C71">
        <v>92867558</v>
      </c>
      <c r="D71">
        <v>49524301</v>
      </c>
      <c r="E71">
        <v>1</v>
      </c>
      <c r="F71">
        <v>1</v>
      </c>
      <c r="G71">
        <v>1</v>
      </c>
      <c r="H71">
        <v>3</v>
      </c>
      <c r="I71" t="s">
        <v>600</v>
      </c>
      <c r="J71" t="s">
        <v>601</v>
      </c>
      <c r="K71" t="s">
        <v>602</v>
      </c>
      <c r="L71">
        <v>1348</v>
      </c>
      <c r="N71">
        <v>1009</v>
      </c>
      <c r="O71" t="s">
        <v>249</v>
      </c>
      <c r="P71" t="s">
        <v>249</v>
      </c>
      <c r="Q71">
        <v>1000</v>
      </c>
      <c r="X71">
        <v>1.3999999999999999E-4</v>
      </c>
      <c r="Y71">
        <v>10362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1.3999999999999999E-4</v>
      </c>
      <c r="AH71">
        <v>2</v>
      </c>
      <c r="AI71">
        <v>92867564</v>
      </c>
      <c r="AJ71">
        <v>76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92867573</v>
      </c>
      <c r="C72">
        <v>92867558</v>
      </c>
      <c r="D72">
        <v>49525471</v>
      </c>
      <c r="E72">
        <v>1</v>
      </c>
      <c r="F72">
        <v>1</v>
      </c>
      <c r="G72">
        <v>1</v>
      </c>
      <c r="H72">
        <v>3</v>
      </c>
      <c r="I72" t="s">
        <v>603</v>
      </c>
      <c r="J72" t="s">
        <v>604</v>
      </c>
      <c r="K72" t="s">
        <v>605</v>
      </c>
      <c r="L72">
        <v>1348</v>
      </c>
      <c r="N72">
        <v>1009</v>
      </c>
      <c r="O72" t="s">
        <v>249</v>
      </c>
      <c r="P72" t="s">
        <v>249</v>
      </c>
      <c r="Q72">
        <v>1000</v>
      </c>
      <c r="X72">
        <v>1.1000000000000001E-3</v>
      </c>
      <c r="Y72">
        <v>14830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1.1000000000000001E-3</v>
      </c>
      <c r="AH72">
        <v>2</v>
      </c>
      <c r="AI72">
        <v>92867565</v>
      </c>
      <c r="AJ72">
        <v>77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92867574</v>
      </c>
      <c r="C73">
        <v>92867558</v>
      </c>
      <c r="D73">
        <v>49514257</v>
      </c>
      <c r="E73">
        <v>70</v>
      </c>
      <c r="F73">
        <v>1</v>
      </c>
      <c r="G73">
        <v>1</v>
      </c>
      <c r="H73">
        <v>3</v>
      </c>
      <c r="I73" t="s">
        <v>819</v>
      </c>
      <c r="J73" t="s">
        <v>6</v>
      </c>
      <c r="K73" t="s">
        <v>820</v>
      </c>
      <c r="L73">
        <v>1371</v>
      </c>
      <c r="N73">
        <v>1013</v>
      </c>
      <c r="O73" t="s">
        <v>23</v>
      </c>
      <c r="P73" t="s">
        <v>23</v>
      </c>
      <c r="Q73">
        <v>1</v>
      </c>
      <c r="X73">
        <v>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6</v>
      </c>
      <c r="AG73">
        <v>1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92867575</v>
      </c>
      <c r="C74">
        <v>92867558</v>
      </c>
      <c r="D74">
        <v>49515217</v>
      </c>
      <c r="E74">
        <v>70</v>
      </c>
      <c r="F74">
        <v>1</v>
      </c>
      <c r="G74">
        <v>1</v>
      </c>
      <c r="H74">
        <v>3</v>
      </c>
      <c r="I74" t="s">
        <v>821</v>
      </c>
      <c r="J74" t="s">
        <v>6</v>
      </c>
      <c r="K74" t="s">
        <v>822</v>
      </c>
      <c r="L74">
        <v>1371</v>
      </c>
      <c r="N74">
        <v>1013</v>
      </c>
      <c r="O74" t="s">
        <v>23</v>
      </c>
      <c r="P74" t="s">
        <v>23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2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92867586</v>
      </c>
      <c r="C75">
        <v>92867577</v>
      </c>
      <c r="D75">
        <v>49510731</v>
      </c>
      <c r="E75">
        <v>70</v>
      </c>
      <c r="F75">
        <v>1</v>
      </c>
      <c r="G75">
        <v>1</v>
      </c>
      <c r="H75">
        <v>1</v>
      </c>
      <c r="I75" t="s">
        <v>594</v>
      </c>
      <c r="J75" t="s">
        <v>6</v>
      </c>
      <c r="K75" t="s">
        <v>595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1.47</v>
      </c>
      <c r="Y75">
        <v>0</v>
      </c>
      <c r="Z75">
        <v>0</v>
      </c>
      <c r="AA75">
        <v>0</v>
      </c>
      <c r="AB75">
        <v>9.07</v>
      </c>
      <c r="AC75">
        <v>0</v>
      </c>
      <c r="AD75">
        <v>1</v>
      </c>
      <c r="AE75">
        <v>1</v>
      </c>
      <c r="AF75" t="s">
        <v>6</v>
      </c>
      <c r="AG75">
        <v>1.47</v>
      </c>
      <c r="AH75">
        <v>2</v>
      </c>
      <c r="AI75">
        <v>92867578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92867587</v>
      </c>
      <c r="C76">
        <v>92867577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537</v>
      </c>
      <c r="J76" t="s">
        <v>6</v>
      </c>
      <c r="K76" t="s">
        <v>538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0.02</v>
      </c>
      <c r="AH76">
        <v>2</v>
      </c>
      <c r="AI76">
        <v>92867579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92867588</v>
      </c>
      <c r="C77">
        <v>92867577</v>
      </c>
      <c r="D77">
        <v>49673503</v>
      </c>
      <c r="E77">
        <v>1</v>
      </c>
      <c r="F77">
        <v>1</v>
      </c>
      <c r="G77">
        <v>1</v>
      </c>
      <c r="H77">
        <v>2</v>
      </c>
      <c r="I77" t="s">
        <v>539</v>
      </c>
      <c r="J77" t="s">
        <v>540</v>
      </c>
      <c r="K77" t="s">
        <v>541</v>
      </c>
      <c r="L77">
        <v>1367</v>
      </c>
      <c r="N77">
        <v>1011</v>
      </c>
      <c r="O77" t="s">
        <v>542</v>
      </c>
      <c r="P77" t="s">
        <v>542</v>
      </c>
      <c r="Q77">
        <v>1</v>
      </c>
      <c r="X77">
        <v>0.02</v>
      </c>
      <c r="Y77">
        <v>0</v>
      </c>
      <c r="Z77">
        <v>65.709999999999994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0.02</v>
      </c>
      <c r="AH77">
        <v>2</v>
      </c>
      <c r="AI77">
        <v>92867580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ROW(Source!A48)</f>
        <v>48</v>
      </c>
      <c r="B78">
        <v>92867589</v>
      </c>
      <c r="C78">
        <v>92867577</v>
      </c>
      <c r="D78">
        <v>49673715</v>
      </c>
      <c r="E78">
        <v>1</v>
      </c>
      <c r="F78">
        <v>1</v>
      </c>
      <c r="G78">
        <v>1</v>
      </c>
      <c r="H78">
        <v>2</v>
      </c>
      <c r="I78" t="s">
        <v>543</v>
      </c>
      <c r="J78" t="s">
        <v>544</v>
      </c>
      <c r="K78" t="s">
        <v>545</v>
      </c>
      <c r="L78">
        <v>1367</v>
      </c>
      <c r="N78">
        <v>1011</v>
      </c>
      <c r="O78" t="s">
        <v>542</v>
      </c>
      <c r="P78" t="s">
        <v>542</v>
      </c>
      <c r="Q78">
        <v>1</v>
      </c>
      <c r="X78">
        <v>0.35</v>
      </c>
      <c r="Y78">
        <v>0</v>
      </c>
      <c r="Z78">
        <v>8.1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0.35</v>
      </c>
      <c r="AH78">
        <v>2</v>
      </c>
      <c r="AI78">
        <v>92867581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ROW(Source!A48)</f>
        <v>48</v>
      </c>
      <c r="B79">
        <v>92867590</v>
      </c>
      <c r="C79">
        <v>92867577</v>
      </c>
      <c r="D79">
        <v>49521237</v>
      </c>
      <c r="E79">
        <v>1</v>
      </c>
      <c r="F79">
        <v>1</v>
      </c>
      <c r="G79">
        <v>1</v>
      </c>
      <c r="H79">
        <v>3</v>
      </c>
      <c r="I79" t="s">
        <v>596</v>
      </c>
      <c r="J79" t="s">
        <v>597</v>
      </c>
      <c r="K79" t="s">
        <v>598</v>
      </c>
      <c r="L79">
        <v>1407</v>
      </c>
      <c r="N79">
        <v>1013</v>
      </c>
      <c r="O79" t="s">
        <v>599</v>
      </c>
      <c r="P79" t="s">
        <v>599</v>
      </c>
      <c r="Q79">
        <v>1</v>
      </c>
      <c r="X79">
        <v>2E-3</v>
      </c>
      <c r="Y79">
        <v>3450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2E-3</v>
      </c>
      <c r="AH79">
        <v>2</v>
      </c>
      <c r="AI79">
        <v>92867582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ROW(Source!A48)</f>
        <v>48</v>
      </c>
      <c r="B80">
        <v>92867591</v>
      </c>
      <c r="C80">
        <v>92867577</v>
      </c>
      <c r="D80">
        <v>49524301</v>
      </c>
      <c r="E80">
        <v>1</v>
      </c>
      <c r="F80">
        <v>1</v>
      </c>
      <c r="G80">
        <v>1</v>
      </c>
      <c r="H80">
        <v>3</v>
      </c>
      <c r="I80" t="s">
        <v>600</v>
      </c>
      <c r="J80" t="s">
        <v>601</v>
      </c>
      <c r="K80" t="s">
        <v>602</v>
      </c>
      <c r="L80">
        <v>1348</v>
      </c>
      <c r="N80">
        <v>1009</v>
      </c>
      <c r="O80" t="s">
        <v>249</v>
      </c>
      <c r="P80" t="s">
        <v>249</v>
      </c>
      <c r="Q80">
        <v>1000</v>
      </c>
      <c r="X80">
        <v>1.3999999999999999E-4</v>
      </c>
      <c r="Y80">
        <v>10362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1.3999999999999999E-4</v>
      </c>
      <c r="AH80">
        <v>2</v>
      </c>
      <c r="AI80">
        <v>92867583</v>
      </c>
      <c r="AJ80">
        <v>84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ROW(Source!A48)</f>
        <v>48</v>
      </c>
      <c r="B81">
        <v>92867592</v>
      </c>
      <c r="C81">
        <v>92867577</v>
      </c>
      <c r="D81">
        <v>49525471</v>
      </c>
      <c r="E81">
        <v>1</v>
      </c>
      <c r="F81">
        <v>1</v>
      </c>
      <c r="G81">
        <v>1</v>
      </c>
      <c r="H81">
        <v>3</v>
      </c>
      <c r="I81" t="s">
        <v>603</v>
      </c>
      <c r="J81" t="s">
        <v>604</v>
      </c>
      <c r="K81" t="s">
        <v>605</v>
      </c>
      <c r="L81">
        <v>1348</v>
      </c>
      <c r="N81">
        <v>1009</v>
      </c>
      <c r="O81" t="s">
        <v>249</v>
      </c>
      <c r="P81" t="s">
        <v>249</v>
      </c>
      <c r="Q81">
        <v>1000</v>
      </c>
      <c r="X81">
        <v>1.1000000000000001E-3</v>
      </c>
      <c r="Y81">
        <v>14830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1.1000000000000001E-3</v>
      </c>
      <c r="AH81">
        <v>2</v>
      </c>
      <c r="AI81">
        <v>92867584</v>
      </c>
      <c r="AJ81">
        <v>85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ROW(Source!A48)</f>
        <v>48</v>
      </c>
      <c r="B82">
        <v>92867593</v>
      </c>
      <c r="C82">
        <v>92867577</v>
      </c>
      <c r="D82">
        <v>49514257</v>
      </c>
      <c r="E82">
        <v>70</v>
      </c>
      <c r="F82">
        <v>1</v>
      </c>
      <c r="G82">
        <v>1</v>
      </c>
      <c r="H82">
        <v>3</v>
      </c>
      <c r="I82" t="s">
        <v>819</v>
      </c>
      <c r="J82" t="s">
        <v>6</v>
      </c>
      <c r="K82" t="s">
        <v>820</v>
      </c>
      <c r="L82">
        <v>1371</v>
      </c>
      <c r="N82">
        <v>1013</v>
      </c>
      <c r="O82" t="s">
        <v>23</v>
      </c>
      <c r="P82" t="s">
        <v>23</v>
      </c>
      <c r="Q82">
        <v>1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6</v>
      </c>
      <c r="AG82">
        <v>1</v>
      </c>
      <c r="AH82">
        <v>3</v>
      </c>
      <c r="AI82">
        <v>-1</v>
      </c>
      <c r="AJ82" t="s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ROW(Source!A48)</f>
        <v>48</v>
      </c>
      <c r="B83">
        <v>92867594</v>
      </c>
      <c r="C83">
        <v>92867577</v>
      </c>
      <c r="D83">
        <v>49515217</v>
      </c>
      <c r="E83">
        <v>70</v>
      </c>
      <c r="F83">
        <v>1</v>
      </c>
      <c r="G83">
        <v>1</v>
      </c>
      <c r="H83">
        <v>3</v>
      </c>
      <c r="I83" t="s">
        <v>821</v>
      </c>
      <c r="J83" t="s">
        <v>6</v>
      </c>
      <c r="K83" t="s">
        <v>822</v>
      </c>
      <c r="L83">
        <v>1371</v>
      </c>
      <c r="N83">
        <v>1013</v>
      </c>
      <c r="O83" t="s">
        <v>23</v>
      </c>
      <c r="P83" t="s">
        <v>23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6</v>
      </c>
      <c r="AG83">
        <v>2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92867605</v>
      </c>
      <c r="C84">
        <v>92867596</v>
      </c>
      <c r="D84">
        <v>49510731</v>
      </c>
      <c r="E84">
        <v>70</v>
      </c>
      <c r="F84">
        <v>1</v>
      </c>
      <c r="G84">
        <v>1</v>
      </c>
      <c r="H84">
        <v>1</v>
      </c>
      <c r="I84" t="s">
        <v>594</v>
      </c>
      <c r="J84" t="s">
        <v>6</v>
      </c>
      <c r="K84" t="s">
        <v>595</v>
      </c>
      <c r="L84">
        <v>1191</v>
      </c>
      <c r="N84">
        <v>1013</v>
      </c>
      <c r="O84" t="s">
        <v>525</v>
      </c>
      <c r="P84" t="s">
        <v>525</v>
      </c>
      <c r="Q84">
        <v>1</v>
      </c>
      <c r="X84">
        <v>1.47</v>
      </c>
      <c r="Y84">
        <v>0</v>
      </c>
      <c r="Z84">
        <v>0</v>
      </c>
      <c r="AA84">
        <v>0</v>
      </c>
      <c r="AB84">
        <v>9.07</v>
      </c>
      <c r="AC84">
        <v>0</v>
      </c>
      <c r="AD84">
        <v>1</v>
      </c>
      <c r="AE84">
        <v>1</v>
      </c>
      <c r="AF84" t="s">
        <v>6</v>
      </c>
      <c r="AG84">
        <v>1.47</v>
      </c>
      <c r="AH84">
        <v>2</v>
      </c>
      <c r="AI84">
        <v>92867597</v>
      </c>
      <c r="AJ84">
        <v>87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92867606</v>
      </c>
      <c r="C85">
        <v>92867596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537</v>
      </c>
      <c r="J85" t="s">
        <v>6</v>
      </c>
      <c r="K85" t="s">
        <v>538</v>
      </c>
      <c r="L85">
        <v>1191</v>
      </c>
      <c r="N85">
        <v>1013</v>
      </c>
      <c r="O85" t="s">
        <v>525</v>
      </c>
      <c r="P85" t="s">
        <v>525</v>
      </c>
      <c r="Q85">
        <v>1</v>
      </c>
      <c r="X85">
        <v>0.02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6</v>
      </c>
      <c r="AG85">
        <v>0.02</v>
      </c>
      <c r="AH85">
        <v>2</v>
      </c>
      <c r="AI85">
        <v>92867598</v>
      </c>
      <c r="AJ85">
        <v>88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92867607</v>
      </c>
      <c r="C86">
        <v>92867596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539</v>
      </c>
      <c r="J86" t="s">
        <v>540</v>
      </c>
      <c r="K86" t="s">
        <v>541</v>
      </c>
      <c r="L86">
        <v>1367</v>
      </c>
      <c r="N86">
        <v>1011</v>
      </c>
      <c r="O86" t="s">
        <v>542</v>
      </c>
      <c r="P86" t="s">
        <v>542</v>
      </c>
      <c r="Q86">
        <v>1</v>
      </c>
      <c r="X86">
        <v>0.02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0.02</v>
      </c>
      <c r="AH86">
        <v>2</v>
      </c>
      <c r="AI86">
        <v>92867599</v>
      </c>
      <c r="AJ86">
        <v>89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92867608</v>
      </c>
      <c r="C87">
        <v>92867596</v>
      </c>
      <c r="D87">
        <v>49673715</v>
      </c>
      <c r="E87">
        <v>1</v>
      </c>
      <c r="F87">
        <v>1</v>
      </c>
      <c r="G87">
        <v>1</v>
      </c>
      <c r="H87">
        <v>2</v>
      </c>
      <c r="I87" t="s">
        <v>543</v>
      </c>
      <c r="J87" t="s">
        <v>544</v>
      </c>
      <c r="K87" t="s">
        <v>545</v>
      </c>
      <c r="L87">
        <v>1367</v>
      </c>
      <c r="N87">
        <v>1011</v>
      </c>
      <c r="O87" t="s">
        <v>542</v>
      </c>
      <c r="P87" t="s">
        <v>542</v>
      </c>
      <c r="Q87">
        <v>1</v>
      </c>
      <c r="X87">
        <v>0.35</v>
      </c>
      <c r="Y87">
        <v>0</v>
      </c>
      <c r="Z87">
        <v>8.1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0.35</v>
      </c>
      <c r="AH87">
        <v>2</v>
      </c>
      <c r="AI87">
        <v>92867600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92867609</v>
      </c>
      <c r="C88">
        <v>92867596</v>
      </c>
      <c r="D88">
        <v>49521237</v>
      </c>
      <c r="E88">
        <v>1</v>
      </c>
      <c r="F88">
        <v>1</v>
      </c>
      <c r="G88">
        <v>1</v>
      </c>
      <c r="H88">
        <v>3</v>
      </c>
      <c r="I88" t="s">
        <v>596</v>
      </c>
      <c r="J88" t="s">
        <v>597</v>
      </c>
      <c r="K88" t="s">
        <v>598</v>
      </c>
      <c r="L88">
        <v>1407</v>
      </c>
      <c r="N88">
        <v>1013</v>
      </c>
      <c r="O88" t="s">
        <v>599</v>
      </c>
      <c r="P88" t="s">
        <v>599</v>
      </c>
      <c r="Q88">
        <v>1</v>
      </c>
      <c r="X88">
        <v>2E-3</v>
      </c>
      <c r="Y88">
        <v>3450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2E-3</v>
      </c>
      <c r="AH88">
        <v>2</v>
      </c>
      <c r="AI88">
        <v>92867601</v>
      </c>
      <c r="AJ88">
        <v>91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92867610</v>
      </c>
      <c r="C89">
        <v>92867596</v>
      </c>
      <c r="D89">
        <v>49524301</v>
      </c>
      <c r="E89">
        <v>1</v>
      </c>
      <c r="F89">
        <v>1</v>
      </c>
      <c r="G89">
        <v>1</v>
      </c>
      <c r="H89">
        <v>3</v>
      </c>
      <c r="I89" t="s">
        <v>600</v>
      </c>
      <c r="J89" t="s">
        <v>601</v>
      </c>
      <c r="K89" t="s">
        <v>602</v>
      </c>
      <c r="L89">
        <v>1348</v>
      </c>
      <c r="N89">
        <v>1009</v>
      </c>
      <c r="O89" t="s">
        <v>249</v>
      </c>
      <c r="P89" t="s">
        <v>249</v>
      </c>
      <c r="Q89">
        <v>1000</v>
      </c>
      <c r="X89">
        <v>1.3999999999999999E-4</v>
      </c>
      <c r="Y89">
        <v>10362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1.3999999999999999E-4</v>
      </c>
      <c r="AH89">
        <v>2</v>
      </c>
      <c r="AI89">
        <v>92867602</v>
      </c>
      <c r="AJ89">
        <v>92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92867611</v>
      </c>
      <c r="C90">
        <v>92867596</v>
      </c>
      <c r="D90">
        <v>49525471</v>
      </c>
      <c r="E90">
        <v>1</v>
      </c>
      <c r="F90">
        <v>1</v>
      </c>
      <c r="G90">
        <v>1</v>
      </c>
      <c r="H90">
        <v>3</v>
      </c>
      <c r="I90" t="s">
        <v>603</v>
      </c>
      <c r="J90" t="s">
        <v>604</v>
      </c>
      <c r="K90" t="s">
        <v>605</v>
      </c>
      <c r="L90">
        <v>1348</v>
      </c>
      <c r="N90">
        <v>1009</v>
      </c>
      <c r="O90" t="s">
        <v>249</v>
      </c>
      <c r="P90" t="s">
        <v>249</v>
      </c>
      <c r="Q90">
        <v>1000</v>
      </c>
      <c r="X90">
        <v>1.1000000000000001E-3</v>
      </c>
      <c r="Y90">
        <v>14830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1.1000000000000001E-3</v>
      </c>
      <c r="AH90">
        <v>2</v>
      </c>
      <c r="AI90">
        <v>92867603</v>
      </c>
      <c r="AJ90">
        <v>93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92867612</v>
      </c>
      <c r="C91">
        <v>92867596</v>
      </c>
      <c r="D91">
        <v>49514257</v>
      </c>
      <c r="E91">
        <v>70</v>
      </c>
      <c r="F91">
        <v>1</v>
      </c>
      <c r="G91">
        <v>1</v>
      </c>
      <c r="H91">
        <v>3</v>
      </c>
      <c r="I91" t="s">
        <v>819</v>
      </c>
      <c r="J91" t="s">
        <v>6</v>
      </c>
      <c r="K91" t="s">
        <v>820</v>
      </c>
      <c r="L91">
        <v>1371</v>
      </c>
      <c r="N91">
        <v>1013</v>
      </c>
      <c r="O91" t="s">
        <v>23</v>
      </c>
      <c r="P91" t="s">
        <v>23</v>
      </c>
      <c r="Q91">
        <v>1</v>
      </c>
      <c r="X91">
        <v>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6</v>
      </c>
      <c r="AG91">
        <v>1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92867613</v>
      </c>
      <c r="C92">
        <v>92867596</v>
      </c>
      <c r="D92">
        <v>49515217</v>
      </c>
      <c r="E92">
        <v>70</v>
      </c>
      <c r="F92">
        <v>1</v>
      </c>
      <c r="G92">
        <v>1</v>
      </c>
      <c r="H92">
        <v>3</v>
      </c>
      <c r="I92" t="s">
        <v>821</v>
      </c>
      <c r="J92" t="s">
        <v>6</v>
      </c>
      <c r="K92" t="s">
        <v>822</v>
      </c>
      <c r="L92">
        <v>1371</v>
      </c>
      <c r="N92">
        <v>1013</v>
      </c>
      <c r="O92" t="s">
        <v>23</v>
      </c>
      <c r="P92" t="s">
        <v>23</v>
      </c>
      <c r="Q92">
        <v>1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6</v>
      </c>
      <c r="AG92">
        <v>2</v>
      </c>
      <c r="AH92">
        <v>3</v>
      </c>
      <c r="AI92">
        <v>-1</v>
      </c>
      <c r="AJ92" t="s">
        <v>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ROW(Source!A52)</f>
        <v>52</v>
      </c>
      <c r="B93">
        <v>92867623</v>
      </c>
      <c r="C93">
        <v>92867615</v>
      </c>
      <c r="D93">
        <v>49510743</v>
      </c>
      <c r="E93">
        <v>70</v>
      </c>
      <c r="F93">
        <v>1</v>
      </c>
      <c r="G93">
        <v>1</v>
      </c>
      <c r="H93">
        <v>1</v>
      </c>
      <c r="I93" t="s">
        <v>561</v>
      </c>
      <c r="J93" t="s">
        <v>6</v>
      </c>
      <c r="K93" t="s">
        <v>562</v>
      </c>
      <c r="L93">
        <v>1191</v>
      </c>
      <c r="N93">
        <v>1013</v>
      </c>
      <c r="O93" t="s">
        <v>525</v>
      </c>
      <c r="P93" t="s">
        <v>525</v>
      </c>
      <c r="Q93">
        <v>1</v>
      </c>
      <c r="X93">
        <v>9.1</v>
      </c>
      <c r="Y93">
        <v>0</v>
      </c>
      <c r="Z93">
        <v>0</v>
      </c>
      <c r="AA93">
        <v>0</v>
      </c>
      <c r="AB93">
        <v>9.2899999999999991</v>
      </c>
      <c r="AC93">
        <v>0</v>
      </c>
      <c r="AD93">
        <v>1</v>
      </c>
      <c r="AE93">
        <v>1</v>
      </c>
      <c r="AF93" t="s">
        <v>6</v>
      </c>
      <c r="AG93">
        <v>9.1</v>
      </c>
      <c r="AH93">
        <v>2</v>
      </c>
      <c r="AI93">
        <v>92867616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ROW(Source!A52)</f>
        <v>52</v>
      </c>
      <c r="B94">
        <v>92867624</v>
      </c>
      <c r="C94">
        <v>92867615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537</v>
      </c>
      <c r="J94" t="s">
        <v>6</v>
      </c>
      <c r="K94" t="s">
        <v>538</v>
      </c>
      <c r="L94">
        <v>1191</v>
      </c>
      <c r="N94">
        <v>1013</v>
      </c>
      <c r="O94" t="s">
        <v>525</v>
      </c>
      <c r="P94" t="s">
        <v>525</v>
      </c>
      <c r="Q94">
        <v>1</v>
      </c>
      <c r="X94">
        <v>0.46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0.46</v>
      </c>
      <c r="AH94">
        <v>2</v>
      </c>
      <c r="AI94">
        <v>92867617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ROW(Source!A52)</f>
        <v>52</v>
      </c>
      <c r="B95">
        <v>92867625</v>
      </c>
      <c r="C95">
        <v>92867615</v>
      </c>
      <c r="D95">
        <v>49672573</v>
      </c>
      <c r="E95">
        <v>1</v>
      </c>
      <c r="F95">
        <v>1</v>
      </c>
      <c r="G95">
        <v>1</v>
      </c>
      <c r="H95">
        <v>2</v>
      </c>
      <c r="I95" t="s">
        <v>563</v>
      </c>
      <c r="J95" t="s">
        <v>564</v>
      </c>
      <c r="K95" t="s">
        <v>565</v>
      </c>
      <c r="L95">
        <v>1367</v>
      </c>
      <c r="N95">
        <v>1011</v>
      </c>
      <c r="O95" t="s">
        <v>542</v>
      </c>
      <c r="P95" t="s">
        <v>542</v>
      </c>
      <c r="Q95">
        <v>1</v>
      </c>
      <c r="X95">
        <v>0.05</v>
      </c>
      <c r="Y95">
        <v>0</v>
      </c>
      <c r="Z95">
        <v>115.4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0.05</v>
      </c>
      <c r="AH95">
        <v>2</v>
      </c>
      <c r="AI95">
        <v>92867618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ROW(Source!A52)</f>
        <v>52</v>
      </c>
      <c r="B96">
        <v>92867626</v>
      </c>
      <c r="C96">
        <v>92867615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539</v>
      </c>
      <c r="J96" t="s">
        <v>540</v>
      </c>
      <c r="K96" t="s">
        <v>541</v>
      </c>
      <c r="L96">
        <v>1367</v>
      </c>
      <c r="N96">
        <v>1011</v>
      </c>
      <c r="O96" t="s">
        <v>542</v>
      </c>
      <c r="P96" t="s">
        <v>542</v>
      </c>
      <c r="Q96">
        <v>1</v>
      </c>
      <c r="X96">
        <v>0.41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0.41</v>
      </c>
      <c r="AH96">
        <v>2</v>
      </c>
      <c r="AI96">
        <v>92867619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ROW(Source!A52)</f>
        <v>52</v>
      </c>
      <c r="B97">
        <v>92867627</v>
      </c>
      <c r="C97">
        <v>92867615</v>
      </c>
      <c r="D97">
        <v>49673715</v>
      </c>
      <c r="E97">
        <v>1</v>
      </c>
      <c r="F97">
        <v>1</v>
      </c>
      <c r="G97">
        <v>1</v>
      </c>
      <c r="H97">
        <v>2</v>
      </c>
      <c r="I97" t="s">
        <v>543</v>
      </c>
      <c r="J97" t="s">
        <v>544</v>
      </c>
      <c r="K97" t="s">
        <v>545</v>
      </c>
      <c r="L97">
        <v>1367</v>
      </c>
      <c r="N97">
        <v>1011</v>
      </c>
      <c r="O97" t="s">
        <v>542</v>
      </c>
      <c r="P97" t="s">
        <v>542</v>
      </c>
      <c r="Q97">
        <v>1</v>
      </c>
      <c r="X97">
        <v>3.4</v>
      </c>
      <c r="Y97">
        <v>0</v>
      </c>
      <c r="Z97">
        <v>8.1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3.4</v>
      </c>
      <c r="AH97">
        <v>2</v>
      </c>
      <c r="AI97">
        <v>92867620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ROW(Source!A52)</f>
        <v>52</v>
      </c>
      <c r="B98">
        <v>92867628</v>
      </c>
      <c r="C98">
        <v>92867615</v>
      </c>
      <c r="D98">
        <v>49524301</v>
      </c>
      <c r="E98">
        <v>1</v>
      </c>
      <c r="F98">
        <v>1</v>
      </c>
      <c r="G98">
        <v>1</v>
      </c>
      <c r="H98">
        <v>3</v>
      </c>
      <c r="I98" t="s">
        <v>600</v>
      </c>
      <c r="J98" t="s">
        <v>601</v>
      </c>
      <c r="K98" t="s">
        <v>602</v>
      </c>
      <c r="L98">
        <v>1348</v>
      </c>
      <c r="N98">
        <v>1009</v>
      </c>
      <c r="O98" t="s">
        <v>249</v>
      </c>
      <c r="P98" t="s">
        <v>249</v>
      </c>
      <c r="Q98">
        <v>1000</v>
      </c>
      <c r="X98">
        <v>1E-3</v>
      </c>
      <c r="Y98">
        <v>10362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1E-3</v>
      </c>
      <c r="AH98">
        <v>2</v>
      </c>
      <c r="AI98">
        <v>92867621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92867629</v>
      </c>
      <c r="C99">
        <v>92867615</v>
      </c>
      <c r="D99">
        <v>49514598</v>
      </c>
      <c r="E99">
        <v>70</v>
      </c>
      <c r="F99">
        <v>1</v>
      </c>
      <c r="G99">
        <v>1</v>
      </c>
      <c r="H99">
        <v>3</v>
      </c>
      <c r="I99" t="s">
        <v>823</v>
      </c>
      <c r="J99" t="s">
        <v>6</v>
      </c>
      <c r="K99" t="s">
        <v>824</v>
      </c>
      <c r="L99">
        <v>1371</v>
      </c>
      <c r="N99">
        <v>1013</v>
      </c>
      <c r="O99" t="s">
        <v>23</v>
      </c>
      <c r="P99" t="s">
        <v>23</v>
      </c>
      <c r="Q99">
        <v>1</v>
      </c>
      <c r="X99">
        <v>10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6</v>
      </c>
      <c r="AG99">
        <v>10</v>
      </c>
      <c r="AH99">
        <v>3</v>
      </c>
      <c r="AI99">
        <v>-1</v>
      </c>
      <c r="AJ99" t="s">
        <v>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ROW(Source!A54)</f>
        <v>54</v>
      </c>
      <c r="B100">
        <v>92867640</v>
      </c>
      <c r="C100">
        <v>92867631</v>
      </c>
      <c r="D100">
        <v>49510767</v>
      </c>
      <c r="E100">
        <v>70</v>
      </c>
      <c r="F100">
        <v>1</v>
      </c>
      <c r="G100">
        <v>1</v>
      </c>
      <c r="H100">
        <v>1</v>
      </c>
      <c r="I100" t="s">
        <v>523</v>
      </c>
      <c r="J100" t="s">
        <v>6</v>
      </c>
      <c r="K100" t="s">
        <v>524</v>
      </c>
      <c r="L100">
        <v>1191</v>
      </c>
      <c r="N100">
        <v>1013</v>
      </c>
      <c r="O100" t="s">
        <v>525</v>
      </c>
      <c r="P100" t="s">
        <v>525</v>
      </c>
      <c r="Q100">
        <v>1</v>
      </c>
      <c r="X100">
        <v>0.96</v>
      </c>
      <c r="Y100">
        <v>0</v>
      </c>
      <c r="Z100">
        <v>0</v>
      </c>
      <c r="AA100">
        <v>0</v>
      </c>
      <c r="AB100">
        <v>9.92</v>
      </c>
      <c r="AC100">
        <v>0</v>
      </c>
      <c r="AD100">
        <v>1</v>
      </c>
      <c r="AE100">
        <v>1</v>
      </c>
      <c r="AF100" t="s">
        <v>6</v>
      </c>
      <c r="AG100">
        <v>0.96</v>
      </c>
      <c r="AH100">
        <v>2</v>
      </c>
      <c r="AI100">
        <v>92867632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ROW(Source!A54)</f>
        <v>54</v>
      </c>
      <c r="B101">
        <v>92867641</v>
      </c>
      <c r="C101">
        <v>92867631</v>
      </c>
      <c r="D101">
        <v>49510905</v>
      </c>
      <c r="E101">
        <v>70</v>
      </c>
      <c r="F101">
        <v>1</v>
      </c>
      <c r="G101">
        <v>1</v>
      </c>
      <c r="H101">
        <v>1</v>
      </c>
      <c r="I101" t="s">
        <v>537</v>
      </c>
      <c r="J101" t="s">
        <v>6</v>
      </c>
      <c r="K101" t="s">
        <v>538</v>
      </c>
      <c r="L101">
        <v>1191</v>
      </c>
      <c r="N101">
        <v>1013</v>
      </c>
      <c r="O101" t="s">
        <v>525</v>
      </c>
      <c r="P101" t="s">
        <v>525</v>
      </c>
      <c r="Q101">
        <v>1</v>
      </c>
      <c r="X101">
        <v>0.01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6</v>
      </c>
      <c r="AG101">
        <v>0.01</v>
      </c>
      <c r="AH101">
        <v>2</v>
      </c>
      <c r="AI101">
        <v>92867633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ROW(Source!A54)</f>
        <v>54</v>
      </c>
      <c r="B102">
        <v>92867642</v>
      </c>
      <c r="C102">
        <v>92867631</v>
      </c>
      <c r="D102">
        <v>49673503</v>
      </c>
      <c r="E102">
        <v>1</v>
      </c>
      <c r="F102">
        <v>1</v>
      </c>
      <c r="G102">
        <v>1</v>
      </c>
      <c r="H102">
        <v>2</v>
      </c>
      <c r="I102" t="s">
        <v>539</v>
      </c>
      <c r="J102" t="s">
        <v>540</v>
      </c>
      <c r="K102" t="s">
        <v>541</v>
      </c>
      <c r="L102">
        <v>1367</v>
      </c>
      <c r="N102">
        <v>1011</v>
      </c>
      <c r="O102" t="s">
        <v>542</v>
      </c>
      <c r="P102" t="s">
        <v>542</v>
      </c>
      <c r="Q102">
        <v>1</v>
      </c>
      <c r="X102">
        <v>0.01</v>
      </c>
      <c r="Y102">
        <v>0</v>
      </c>
      <c r="Z102">
        <v>65.709999999999994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0.01</v>
      </c>
      <c r="AH102">
        <v>2</v>
      </c>
      <c r="AI102">
        <v>92867634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ROW(Source!A54)</f>
        <v>54</v>
      </c>
      <c r="B103">
        <v>92867643</v>
      </c>
      <c r="C103">
        <v>92867631</v>
      </c>
      <c r="D103">
        <v>49673715</v>
      </c>
      <c r="E103">
        <v>1</v>
      </c>
      <c r="F103">
        <v>1</v>
      </c>
      <c r="G103">
        <v>1</v>
      </c>
      <c r="H103">
        <v>2</v>
      </c>
      <c r="I103" t="s">
        <v>543</v>
      </c>
      <c r="J103" t="s">
        <v>544</v>
      </c>
      <c r="K103" t="s">
        <v>545</v>
      </c>
      <c r="L103">
        <v>1367</v>
      </c>
      <c r="N103">
        <v>1011</v>
      </c>
      <c r="O103" t="s">
        <v>542</v>
      </c>
      <c r="P103" t="s">
        <v>542</v>
      </c>
      <c r="Q103">
        <v>1</v>
      </c>
      <c r="X103">
        <v>0.44</v>
      </c>
      <c r="Y103">
        <v>0</v>
      </c>
      <c r="Z103">
        <v>8.1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0.44</v>
      </c>
      <c r="AH103">
        <v>2</v>
      </c>
      <c r="AI103">
        <v>92867635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ROW(Source!A54)</f>
        <v>54</v>
      </c>
      <c r="B104">
        <v>92867644</v>
      </c>
      <c r="C104">
        <v>92867631</v>
      </c>
      <c r="D104">
        <v>49521237</v>
      </c>
      <c r="E104">
        <v>1</v>
      </c>
      <c r="F104">
        <v>1</v>
      </c>
      <c r="G104">
        <v>1</v>
      </c>
      <c r="H104">
        <v>3</v>
      </c>
      <c r="I104" t="s">
        <v>596</v>
      </c>
      <c r="J104" t="s">
        <v>597</v>
      </c>
      <c r="K104" t="s">
        <v>598</v>
      </c>
      <c r="L104">
        <v>1407</v>
      </c>
      <c r="N104">
        <v>1013</v>
      </c>
      <c r="O104" t="s">
        <v>599</v>
      </c>
      <c r="P104" t="s">
        <v>599</v>
      </c>
      <c r="Q104">
        <v>1</v>
      </c>
      <c r="X104">
        <v>1E-3</v>
      </c>
      <c r="Y104">
        <v>3450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1E-3</v>
      </c>
      <c r="AH104">
        <v>2</v>
      </c>
      <c r="AI104">
        <v>92867636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ROW(Source!A54)</f>
        <v>54</v>
      </c>
      <c r="B105">
        <v>92867645</v>
      </c>
      <c r="C105">
        <v>92867631</v>
      </c>
      <c r="D105">
        <v>49524301</v>
      </c>
      <c r="E105">
        <v>1</v>
      </c>
      <c r="F105">
        <v>1</v>
      </c>
      <c r="G105">
        <v>1</v>
      </c>
      <c r="H105">
        <v>3</v>
      </c>
      <c r="I105" t="s">
        <v>600</v>
      </c>
      <c r="J105" t="s">
        <v>601</v>
      </c>
      <c r="K105" t="s">
        <v>602</v>
      </c>
      <c r="L105">
        <v>1348</v>
      </c>
      <c r="N105">
        <v>1009</v>
      </c>
      <c r="O105" t="s">
        <v>249</v>
      </c>
      <c r="P105" t="s">
        <v>249</v>
      </c>
      <c r="Q105">
        <v>1000</v>
      </c>
      <c r="X105">
        <v>1.3999999999999999E-4</v>
      </c>
      <c r="Y105">
        <v>10362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1.3999999999999999E-4</v>
      </c>
      <c r="AH105">
        <v>2</v>
      </c>
      <c r="AI105">
        <v>92867637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ROW(Source!A54)</f>
        <v>54</v>
      </c>
      <c r="B106">
        <v>92867646</v>
      </c>
      <c r="C106">
        <v>92867631</v>
      </c>
      <c r="D106">
        <v>49525471</v>
      </c>
      <c r="E106">
        <v>1</v>
      </c>
      <c r="F106">
        <v>1</v>
      </c>
      <c r="G106">
        <v>1</v>
      </c>
      <c r="H106">
        <v>3</v>
      </c>
      <c r="I106" t="s">
        <v>603</v>
      </c>
      <c r="J106" t="s">
        <v>604</v>
      </c>
      <c r="K106" t="s">
        <v>605</v>
      </c>
      <c r="L106">
        <v>1348</v>
      </c>
      <c r="N106">
        <v>1009</v>
      </c>
      <c r="O106" t="s">
        <v>249</v>
      </c>
      <c r="P106" t="s">
        <v>249</v>
      </c>
      <c r="Q106">
        <v>1000</v>
      </c>
      <c r="X106">
        <v>6.2E-4</v>
      </c>
      <c r="Y106">
        <v>14830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6.2E-4</v>
      </c>
      <c r="AH106">
        <v>2</v>
      </c>
      <c r="AI106">
        <v>92867638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ROW(Source!A54)</f>
        <v>54</v>
      </c>
      <c r="B107">
        <v>92867647</v>
      </c>
      <c r="C107">
        <v>92867631</v>
      </c>
      <c r="D107">
        <v>49515217</v>
      </c>
      <c r="E107">
        <v>70</v>
      </c>
      <c r="F107">
        <v>1</v>
      </c>
      <c r="G107">
        <v>1</v>
      </c>
      <c r="H107">
        <v>3</v>
      </c>
      <c r="I107" t="s">
        <v>821</v>
      </c>
      <c r="J107" t="s">
        <v>6</v>
      </c>
      <c r="K107" t="s">
        <v>822</v>
      </c>
      <c r="L107">
        <v>1371</v>
      </c>
      <c r="N107">
        <v>1013</v>
      </c>
      <c r="O107" t="s">
        <v>23</v>
      </c>
      <c r="P107" t="s">
        <v>23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6</v>
      </c>
      <c r="AG107">
        <v>2</v>
      </c>
      <c r="AH107">
        <v>3</v>
      </c>
      <c r="AI107">
        <v>-1</v>
      </c>
      <c r="AJ107" t="s">
        <v>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ROW(Source!A56)</f>
        <v>56</v>
      </c>
      <c r="B108">
        <v>92867657</v>
      </c>
      <c r="C108">
        <v>92867649</v>
      </c>
      <c r="D108">
        <v>49510757</v>
      </c>
      <c r="E108">
        <v>70</v>
      </c>
      <c r="F108">
        <v>1</v>
      </c>
      <c r="G108">
        <v>1</v>
      </c>
      <c r="H108">
        <v>1</v>
      </c>
      <c r="I108" t="s">
        <v>535</v>
      </c>
      <c r="J108" t="s">
        <v>6</v>
      </c>
      <c r="K108" t="s">
        <v>536</v>
      </c>
      <c r="L108">
        <v>1191</v>
      </c>
      <c r="N108">
        <v>1013</v>
      </c>
      <c r="O108" t="s">
        <v>525</v>
      </c>
      <c r="P108" t="s">
        <v>525</v>
      </c>
      <c r="Q108">
        <v>1</v>
      </c>
      <c r="X108">
        <v>4.4000000000000004</v>
      </c>
      <c r="Y108">
        <v>0</v>
      </c>
      <c r="Z108">
        <v>0</v>
      </c>
      <c r="AA108">
        <v>0</v>
      </c>
      <c r="AB108">
        <v>9.6199999999999992</v>
      </c>
      <c r="AC108">
        <v>0</v>
      </c>
      <c r="AD108">
        <v>1</v>
      </c>
      <c r="AE108">
        <v>1</v>
      </c>
      <c r="AF108" t="s">
        <v>6</v>
      </c>
      <c r="AG108">
        <v>4.4000000000000004</v>
      </c>
      <c r="AH108">
        <v>2</v>
      </c>
      <c r="AI108">
        <v>92867652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ROW(Source!A56)</f>
        <v>56</v>
      </c>
      <c r="B109">
        <v>92867658</v>
      </c>
      <c r="C109">
        <v>92867649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537</v>
      </c>
      <c r="J109" t="s">
        <v>6</v>
      </c>
      <c r="K109" t="s">
        <v>538</v>
      </c>
      <c r="L109">
        <v>1191</v>
      </c>
      <c r="N109">
        <v>1013</v>
      </c>
      <c r="O109" t="s">
        <v>525</v>
      </c>
      <c r="P109" t="s">
        <v>525</v>
      </c>
      <c r="Q109">
        <v>1</v>
      </c>
      <c r="X109">
        <v>0.03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0.03</v>
      </c>
      <c r="AH109">
        <v>2</v>
      </c>
      <c r="AI109">
        <v>92867653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ROW(Source!A56)</f>
        <v>56</v>
      </c>
      <c r="B110">
        <v>92867659</v>
      </c>
      <c r="C110">
        <v>92867649</v>
      </c>
      <c r="D110">
        <v>49673503</v>
      </c>
      <c r="E110">
        <v>1</v>
      </c>
      <c r="F110">
        <v>1</v>
      </c>
      <c r="G110">
        <v>1</v>
      </c>
      <c r="H110">
        <v>2</v>
      </c>
      <c r="I110" t="s">
        <v>539</v>
      </c>
      <c r="J110" t="s">
        <v>540</v>
      </c>
      <c r="K110" t="s">
        <v>541</v>
      </c>
      <c r="L110">
        <v>1367</v>
      </c>
      <c r="N110">
        <v>1011</v>
      </c>
      <c r="O110" t="s">
        <v>542</v>
      </c>
      <c r="P110" t="s">
        <v>542</v>
      </c>
      <c r="Q110">
        <v>1</v>
      </c>
      <c r="X110">
        <v>2.8000000000000001E-2</v>
      </c>
      <c r="Y110">
        <v>0</v>
      </c>
      <c r="Z110">
        <v>65.709999999999994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2.8000000000000001E-2</v>
      </c>
      <c r="AH110">
        <v>2</v>
      </c>
      <c r="AI110">
        <v>92867654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ROW(Source!A56)</f>
        <v>56</v>
      </c>
      <c r="B111">
        <v>92867660</v>
      </c>
      <c r="C111">
        <v>92867649</v>
      </c>
      <c r="D111">
        <v>49526492</v>
      </c>
      <c r="E111">
        <v>1</v>
      </c>
      <c r="F111">
        <v>1</v>
      </c>
      <c r="G111">
        <v>1</v>
      </c>
      <c r="H111">
        <v>3</v>
      </c>
      <c r="I111" t="s">
        <v>549</v>
      </c>
      <c r="J111" t="s">
        <v>550</v>
      </c>
      <c r="K111" t="s">
        <v>551</v>
      </c>
      <c r="L111">
        <v>1346</v>
      </c>
      <c r="N111">
        <v>1009</v>
      </c>
      <c r="O111" t="s">
        <v>289</v>
      </c>
      <c r="P111" t="s">
        <v>289</v>
      </c>
      <c r="Q111">
        <v>1</v>
      </c>
      <c r="X111">
        <v>0.06</v>
      </c>
      <c r="Y111">
        <v>23.09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0.06</v>
      </c>
      <c r="AH111">
        <v>2</v>
      </c>
      <c r="AI111">
        <v>92867655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ROW(Source!A56)</f>
        <v>56</v>
      </c>
      <c r="B112">
        <v>92867661</v>
      </c>
      <c r="C112">
        <v>92867649</v>
      </c>
      <c r="D112">
        <v>49515638</v>
      </c>
      <c r="E112">
        <v>70</v>
      </c>
      <c r="F112">
        <v>1</v>
      </c>
      <c r="G112">
        <v>1</v>
      </c>
      <c r="H112">
        <v>3</v>
      </c>
      <c r="I112" t="s">
        <v>529</v>
      </c>
      <c r="J112" t="s">
        <v>6</v>
      </c>
      <c r="K112" t="s">
        <v>530</v>
      </c>
      <c r="L112">
        <v>1374</v>
      </c>
      <c r="N112">
        <v>1013</v>
      </c>
      <c r="O112" t="s">
        <v>531</v>
      </c>
      <c r="P112" t="s">
        <v>531</v>
      </c>
      <c r="Q112">
        <v>1</v>
      </c>
      <c r="X112">
        <v>0.85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0.85</v>
      </c>
      <c r="AH112">
        <v>2</v>
      </c>
      <c r="AI112">
        <v>92867656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ROW(Source!A59)</f>
        <v>59</v>
      </c>
      <c r="B113">
        <v>92867672</v>
      </c>
      <c r="C113">
        <v>92867664</v>
      </c>
      <c r="D113">
        <v>49510757</v>
      </c>
      <c r="E113">
        <v>70</v>
      </c>
      <c r="F113">
        <v>1</v>
      </c>
      <c r="G113">
        <v>1</v>
      </c>
      <c r="H113">
        <v>1</v>
      </c>
      <c r="I113" t="s">
        <v>535</v>
      </c>
      <c r="J113" t="s">
        <v>6</v>
      </c>
      <c r="K113" t="s">
        <v>536</v>
      </c>
      <c r="L113">
        <v>1191</v>
      </c>
      <c r="N113">
        <v>1013</v>
      </c>
      <c r="O113" t="s">
        <v>525</v>
      </c>
      <c r="P113" t="s">
        <v>525</v>
      </c>
      <c r="Q113">
        <v>1</v>
      </c>
      <c r="X113">
        <v>4.4000000000000004</v>
      </c>
      <c r="Y113">
        <v>0</v>
      </c>
      <c r="Z113">
        <v>0</v>
      </c>
      <c r="AA113">
        <v>0</v>
      </c>
      <c r="AB113">
        <v>9.6199999999999992</v>
      </c>
      <c r="AC113">
        <v>0</v>
      </c>
      <c r="AD113">
        <v>1</v>
      </c>
      <c r="AE113">
        <v>1</v>
      </c>
      <c r="AF113" t="s">
        <v>6</v>
      </c>
      <c r="AG113">
        <v>4.4000000000000004</v>
      </c>
      <c r="AH113">
        <v>2</v>
      </c>
      <c r="AI113">
        <v>92867665</v>
      </c>
      <c r="AJ113">
        <v>117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ROW(Source!A59)</f>
        <v>59</v>
      </c>
      <c r="B114">
        <v>92867673</v>
      </c>
      <c r="C114">
        <v>92867664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537</v>
      </c>
      <c r="J114" t="s">
        <v>6</v>
      </c>
      <c r="K114" t="s">
        <v>538</v>
      </c>
      <c r="L114">
        <v>1191</v>
      </c>
      <c r="N114">
        <v>1013</v>
      </c>
      <c r="O114" t="s">
        <v>525</v>
      </c>
      <c r="P114" t="s">
        <v>525</v>
      </c>
      <c r="Q114">
        <v>1</v>
      </c>
      <c r="X114">
        <v>0.02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6</v>
      </c>
      <c r="AG114">
        <v>0.02</v>
      </c>
      <c r="AH114">
        <v>2</v>
      </c>
      <c r="AI114">
        <v>92867666</v>
      </c>
      <c r="AJ114">
        <v>118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ROW(Source!A59)</f>
        <v>59</v>
      </c>
      <c r="B115">
        <v>92867674</v>
      </c>
      <c r="C115">
        <v>92867664</v>
      </c>
      <c r="D115">
        <v>49673503</v>
      </c>
      <c r="E115">
        <v>1</v>
      </c>
      <c r="F115">
        <v>1</v>
      </c>
      <c r="G115">
        <v>1</v>
      </c>
      <c r="H115">
        <v>2</v>
      </c>
      <c r="I115" t="s">
        <v>539</v>
      </c>
      <c r="J115" t="s">
        <v>540</v>
      </c>
      <c r="K115" t="s">
        <v>541</v>
      </c>
      <c r="L115">
        <v>1367</v>
      </c>
      <c r="N115">
        <v>1011</v>
      </c>
      <c r="O115" t="s">
        <v>542</v>
      </c>
      <c r="P115" t="s">
        <v>542</v>
      </c>
      <c r="Q115">
        <v>1</v>
      </c>
      <c r="X115">
        <v>2.3E-2</v>
      </c>
      <c r="Y115">
        <v>0</v>
      </c>
      <c r="Z115">
        <v>65.709999999999994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2.3E-2</v>
      </c>
      <c r="AH115">
        <v>2</v>
      </c>
      <c r="AI115">
        <v>92867667</v>
      </c>
      <c r="AJ115">
        <v>119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ROW(Source!A59)</f>
        <v>59</v>
      </c>
      <c r="B116">
        <v>92867675</v>
      </c>
      <c r="C116">
        <v>92867664</v>
      </c>
      <c r="D116">
        <v>49526492</v>
      </c>
      <c r="E116">
        <v>1</v>
      </c>
      <c r="F116">
        <v>1</v>
      </c>
      <c r="G116">
        <v>1</v>
      </c>
      <c r="H116">
        <v>3</v>
      </c>
      <c r="I116" t="s">
        <v>549</v>
      </c>
      <c r="J116" t="s">
        <v>550</v>
      </c>
      <c r="K116" t="s">
        <v>551</v>
      </c>
      <c r="L116">
        <v>1346</v>
      </c>
      <c r="N116">
        <v>1009</v>
      </c>
      <c r="O116" t="s">
        <v>289</v>
      </c>
      <c r="P116" t="s">
        <v>289</v>
      </c>
      <c r="Q116">
        <v>1</v>
      </c>
      <c r="X116">
        <v>0.04</v>
      </c>
      <c r="Y116">
        <v>23.09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0.04</v>
      </c>
      <c r="AH116">
        <v>2</v>
      </c>
      <c r="AI116">
        <v>92867668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ROW(Source!A59)</f>
        <v>59</v>
      </c>
      <c r="B117">
        <v>92867676</v>
      </c>
      <c r="C117">
        <v>92867664</v>
      </c>
      <c r="D117">
        <v>49515638</v>
      </c>
      <c r="E117">
        <v>70</v>
      </c>
      <c r="F117">
        <v>1</v>
      </c>
      <c r="G117">
        <v>1</v>
      </c>
      <c r="H117">
        <v>3</v>
      </c>
      <c r="I117" t="s">
        <v>529</v>
      </c>
      <c r="J117" t="s">
        <v>6</v>
      </c>
      <c r="K117" t="s">
        <v>530</v>
      </c>
      <c r="L117">
        <v>1374</v>
      </c>
      <c r="N117">
        <v>1013</v>
      </c>
      <c r="O117" t="s">
        <v>531</v>
      </c>
      <c r="P117" t="s">
        <v>531</v>
      </c>
      <c r="Q117">
        <v>1</v>
      </c>
      <c r="X117">
        <v>0.85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0.85</v>
      </c>
      <c r="AH117">
        <v>2</v>
      </c>
      <c r="AI117">
        <v>92867669</v>
      </c>
      <c r="AJ117">
        <v>121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ROW(Source!A62)</f>
        <v>62</v>
      </c>
      <c r="B118">
        <v>92867688</v>
      </c>
      <c r="C118">
        <v>92867679</v>
      </c>
      <c r="D118">
        <v>49510767</v>
      </c>
      <c r="E118">
        <v>70</v>
      </c>
      <c r="F118">
        <v>1</v>
      </c>
      <c r="G118">
        <v>1</v>
      </c>
      <c r="H118">
        <v>1</v>
      </c>
      <c r="I118" t="s">
        <v>523</v>
      </c>
      <c r="J118" t="s">
        <v>6</v>
      </c>
      <c r="K118" t="s">
        <v>524</v>
      </c>
      <c r="L118">
        <v>1191</v>
      </c>
      <c r="N118">
        <v>1013</v>
      </c>
      <c r="O118" t="s">
        <v>525</v>
      </c>
      <c r="P118" t="s">
        <v>525</v>
      </c>
      <c r="Q118">
        <v>1</v>
      </c>
      <c r="X118">
        <v>0.96</v>
      </c>
      <c r="Y118">
        <v>0</v>
      </c>
      <c r="Z118">
        <v>0</v>
      </c>
      <c r="AA118">
        <v>0</v>
      </c>
      <c r="AB118">
        <v>9.92</v>
      </c>
      <c r="AC118">
        <v>0</v>
      </c>
      <c r="AD118">
        <v>1</v>
      </c>
      <c r="AE118">
        <v>1</v>
      </c>
      <c r="AF118" t="s">
        <v>6</v>
      </c>
      <c r="AG118">
        <v>0.96</v>
      </c>
      <c r="AH118">
        <v>2</v>
      </c>
      <c r="AI118">
        <v>92867680</v>
      </c>
      <c r="AJ118">
        <v>124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ROW(Source!A62)</f>
        <v>62</v>
      </c>
      <c r="B119">
        <v>92867689</v>
      </c>
      <c r="C119">
        <v>92867679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537</v>
      </c>
      <c r="J119" t="s">
        <v>6</v>
      </c>
      <c r="K119" t="s">
        <v>538</v>
      </c>
      <c r="L119">
        <v>1191</v>
      </c>
      <c r="N119">
        <v>1013</v>
      </c>
      <c r="O119" t="s">
        <v>525</v>
      </c>
      <c r="P119" t="s">
        <v>525</v>
      </c>
      <c r="Q119">
        <v>1</v>
      </c>
      <c r="X119">
        <v>0.01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0.01</v>
      </c>
      <c r="AH119">
        <v>2</v>
      </c>
      <c r="AI119">
        <v>92867681</v>
      </c>
      <c r="AJ119">
        <v>125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ROW(Source!A62)</f>
        <v>62</v>
      </c>
      <c r="B120">
        <v>92867690</v>
      </c>
      <c r="C120">
        <v>92867679</v>
      </c>
      <c r="D120">
        <v>49673503</v>
      </c>
      <c r="E120">
        <v>1</v>
      </c>
      <c r="F120">
        <v>1</v>
      </c>
      <c r="G120">
        <v>1</v>
      </c>
      <c r="H120">
        <v>2</v>
      </c>
      <c r="I120" t="s">
        <v>539</v>
      </c>
      <c r="J120" t="s">
        <v>540</v>
      </c>
      <c r="K120" t="s">
        <v>541</v>
      </c>
      <c r="L120">
        <v>1367</v>
      </c>
      <c r="N120">
        <v>1011</v>
      </c>
      <c r="O120" t="s">
        <v>542</v>
      </c>
      <c r="P120" t="s">
        <v>542</v>
      </c>
      <c r="Q120">
        <v>1</v>
      </c>
      <c r="X120">
        <v>0.01</v>
      </c>
      <c r="Y120">
        <v>0</v>
      </c>
      <c r="Z120">
        <v>65.709999999999994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0.01</v>
      </c>
      <c r="AH120">
        <v>2</v>
      </c>
      <c r="AI120">
        <v>92867682</v>
      </c>
      <c r="AJ120">
        <v>126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ROW(Source!A62)</f>
        <v>62</v>
      </c>
      <c r="B121">
        <v>92867691</v>
      </c>
      <c r="C121">
        <v>92867679</v>
      </c>
      <c r="D121">
        <v>49673715</v>
      </c>
      <c r="E121">
        <v>1</v>
      </c>
      <c r="F121">
        <v>1</v>
      </c>
      <c r="G121">
        <v>1</v>
      </c>
      <c r="H121">
        <v>2</v>
      </c>
      <c r="I121" t="s">
        <v>543</v>
      </c>
      <c r="J121" t="s">
        <v>544</v>
      </c>
      <c r="K121" t="s">
        <v>545</v>
      </c>
      <c r="L121">
        <v>1367</v>
      </c>
      <c r="N121">
        <v>1011</v>
      </c>
      <c r="O121" t="s">
        <v>542</v>
      </c>
      <c r="P121" t="s">
        <v>542</v>
      </c>
      <c r="Q121">
        <v>1</v>
      </c>
      <c r="X121">
        <v>0.44</v>
      </c>
      <c r="Y121">
        <v>0</v>
      </c>
      <c r="Z121">
        <v>8.1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0.44</v>
      </c>
      <c r="AH121">
        <v>2</v>
      </c>
      <c r="AI121">
        <v>92867683</v>
      </c>
      <c r="AJ121">
        <v>127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ROW(Source!A62)</f>
        <v>62</v>
      </c>
      <c r="B122">
        <v>92867692</v>
      </c>
      <c r="C122">
        <v>92867679</v>
      </c>
      <c r="D122">
        <v>49521237</v>
      </c>
      <c r="E122">
        <v>1</v>
      </c>
      <c r="F122">
        <v>1</v>
      </c>
      <c r="G122">
        <v>1</v>
      </c>
      <c r="H122">
        <v>3</v>
      </c>
      <c r="I122" t="s">
        <v>596</v>
      </c>
      <c r="J122" t="s">
        <v>597</v>
      </c>
      <c r="K122" t="s">
        <v>598</v>
      </c>
      <c r="L122">
        <v>1407</v>
      </c>
      <c r="N122">
        <v>1013</v>
      </c>
      <c r="O122" t="s">
        <v>599</v>
      </c>
      <c r="P122" t="s">
        <v>599</v>
      </c>
      <c r="Q122">
        <v>1</v>
      </c>
      <c r="X122">
        <v>1E-3</v>
      </c>
      <c r="Y122">
        <v>3450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1E-3</v>
      </c>
      <c r="AH122">
        <v>2</v>
      </c>
      <c r="AI122">
        <v>92867684</v>
      </c>
      <c r="AJ122">
        <v>128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ROW(Source!A62)</f>
        <v>62</v>
      </c>
      <c r="B123">
        <v>92867693</v>
      </c>
      <c r="C123">
        <v>92867679</v>
      </c>
      <c r="D123">
        <v>49524301</v>
      </c>
      <c r="E123">
        <v>1</v>
      </c>
      <c r="F123">
        <v>1</v>
      </c>
      <c r="G123">
        <v>1</v>
      </c>
      <c r="H123">
        <v>3</v>
      </c>
      <c r="I123" t="s">
        <v>600</v>
      </c>
      <c r="J123" t="s">
        <v>601</v>
      </c>
      <c r="K123" t="s">
        <v>602</v>
      </c>
      <c r="L123">
        <v>1348</v>
      </c>
      <c r="N123">
        <v>1009</v>
      </c>
      <c r="O123" t="s">
        <v>249</v>
      </c>
      <c r="P123" t="s">
        <v>249</v>
      </c>
      <c r="Q123">
        <v>1000</v>
      </c>
      <c r="X123">
        <v>1.3999999999999999E-4</v>
      </c>
      <c r="Y123">
        <v>10362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1.3999999999999999E-4</v>
      </c>
      <c r="AH123">
        <v>2</v>
      </c>
      <c r="AI123">
        <v>92867685</v>
      </c>
      <c r="AJ123">
        <v>129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ROW(Source!A62)</f>
        <v>62</v>
      </c>
      <c r="B124">
        <v>92867694</v>
      </c>
      <c r="C124">
        <v>92867679</v>
      </c>
      <c r="D124">
        <v>49525471</v>
      </c>
      <c r="E124">
        <v>1</v>
      </c>
      <c r="F124">
        <v>1</v>
      </c>
      <c r="G124">
        <v>1</v>
      </c>
      <c r="H124">
        <v>3</v>
      </c>
      <c r="I124" t="s">
        <v>603</v>
      </c>
      <c r="J124" t="s">
        <v>604</v>
      </c>
      <c r="K124" t="s">
        <v>605</v>
      </c>
      <c r="L124">
        <v>1348</v>
      </c>
      <c r="N124">
        <v>1009</v>
      </c>
      <c r="O124" t="s">
        <v>249</v>
      </c>
      <c r="P124" t="s">
        <v>249</v>
      </c>
      <c r="Q124">
        <v>1000</v>
      </c>
      <c r="X124">
        <v>6.2E-4</v>
      </c>
      <c r="Y124">
        <v>14830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6.2E-4</v>
      </c>
      <c r="AH124">
        <v>2</v>
      </c>
      <c r="AI124">
        <v>92867686</v>
      </c>
      <c r="AJ124">
        <v>130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ROW(Source!A62)</f>
        <v>62</v>
      </c>
      <c r="B125">
        <v>92867695</v>
      </c>
      <c r="C125">
        <v>92867679</v>
      </c>
      <c r="D125">
        <v>49515217</v>
      </c>
      <c r="E125">
        <v>70</v>
      </c>
      <c r="F125">
        <v>1</v>
      </c>
      <c r="G125">
        <v>1</v>
      </c>
      <c r="H125">
        <v>3</v>
      </c>
      <c r="I125" t="s">
        <v>821</v>
      </c>
      <c r="J125" t="s">
        <v>6</v>
      </c>
      <c r="K125" t="s">
        <v>822</v>
      </c>
      <c r="L125">
        <v>1371</v>
      </c>
      <c r="N125">
        <v>1013</v>
      </c>
      <c r="O125" t="s">
        <v>23</v>
      </c>
      <c r="P125" t="s">
        <v>23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6</v>
      </c>
      <c r="AG125">
        <v>2</v>
      </c>
      <c r="AH125">
        <v>3</v>
      </c>
      <c r="AI125">
        <v>-1</v>
      </c>
      <c r="AJ125" t="s">
        <v>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ROW(Source!A64)</f>
        <v>64</v>
      </c>
      <c r="B126">
        <v>92867710</v>
      </c>
      <c r="C126">
        <v>92867697</v>
      </c>
      <c r="D126">
        <v>49510743</v>
      </c>
      <c r="E126">
        <v>70</v>
      </c>
      <c r="F126">
        <v>1</v>
      </c>
      <c r="G126">
        <v>1</v>
      </c>
      <c r="H126">
        <v>1</v>
      </c>
      <c r="I126" t="s">
        <v>561</v>
      </c>
      <c r="J126" t="s">
        <v>6</v>
      </c>
      <c r="K126" t="s">
        <v>562</v>
      </c>
      <c r="L126">
        <v>1191</v>
      </c>
      <c r="N126">
        <v>1013</v>
      </c>
      <c r="O126" t="s">
        <v>525</v>
      </c>
      <c r="P126" t="s">
        <v>525</v>
      </c>
      <c r="Q126">
        <v>1</v>
      </c>
      <c r="X126">
        <v>13</v>
      </c>
      <c r="Y126">
        <v>0</v>
      </c>
      <c r="Z126">
        <v>0</v>
      </c>
      <c r="AA126">
        <v>0</v>
      </c>
      <c r="AB126">
        <v>9.2899999999999991</v>
      </c>
      <c r="AC126">
        <v>0</v>
      </c>
      <c r="AD126">
        <v>1</v>
      </c>
      <c r="AE126">
        <v>1</v>
      </c>
      <c r="AF126" t="s">
        <v>6</v>
      </c>
      <c r="AG126">
        <v>13</v>
      </c>
      <c r="AH126">
        <v>2</v>
      </c>
      <c r="AI126">
        <v>92867698</v>
      </c>
      <c r="AJ126">
        <v>132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ROW(Source!A64)</f>
        <v>64</v>
      </c>
      <c r="B127">
        <v>92867711</v>
      </c>
      <c r="C127">
        <v>92867697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537</v>
      </c>
      <c r="J127" t="s">
        <v>6</v>
      </c>
      <c r="K127" t="s">
        <v>538</v>
      </c>
      <c r="L127">
        <v>1191</v>
      </c>
      <c r="N127">
        <v>1013</v>
      </c>
      <c r="O127" t="s">
        <v>525</v>
      </c>
      <c r="P127" t="s">
        <v>525</v>
      </c>
      <c r="Q127">
        <v>1</v>
      </c>
      <c r="X127">
        <v>0.08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</v>
      </c>
      <c r="AG127">
        <v>0.08</v>
      </c>
      <c r="AH127">
        <v>2</v>
      </c>
      <c r="AI127">
        <v>92867699</v>
      </c>
      <c r="AJ127">
        <v>133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ROW(Source!A64)</f>
        <v>64</v>
      </c>
      <c r="B128">
        <v>92867712</v>
      </c>
      <c r="C128">
        <v>92867697</v>
      </c>
      <c r="D128">
        <v>49672573</v>
      </c>
      <c r="E128">
        <v>1</v>
      </c>
      <c r="F128">
        <v>1</v>
      </c>
      <c r="G128">
        <v>1</v>
      </c>
      <c r="H128">
        <v>2</v>
      </c>
      <c r="I128" t="s">
        <v>563</v>
      </c>
      <c r="J128" t="s">
        <v>564</v>
      </c>
      <c r="K128" t="s">
        <v>565</v>
      </c>
      <c r="L128">
        <v>1367</v>
      </c>
      <c r="N128">
        <v>1011</v>
      </c>
      <c r="O128" t="s">
        <v>542</v>
      </c>
      <c r="P128" t="s">
        <v>542</v>
      </c>
      <c r="Q128">
        <v>1</v>
      </c>
      <c r="X128">
        <v>0.05</v>
      </c>
      <c r="Y128">
        <v>0</v>
      </c>
      <c r="Z128">
        <v>115.4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0.05</v>
      </c>
      <c r="AH128">
        <v>2</v>
      </c>
      <c r="AI128">
        <v>92867700</v>
      </c>
      <c r="AJ128">
        <v>134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ROW(Source!A64)</f>
        <v>64</v>
      </c>
      <c r="B129">
        <v>92867713</v>
      </c>
      <c r="C129">
        <v>92867697</v>
      </c>
      <c r="D129">
        <v>49673503</v>
      </c>
      <c r="E129">
        <v>1</v>
      </c>
      <c r="F129">
        <v>1</v>
      </c>
      <c r="G129">
        <v>1</v>
      </c>
      <c r="H129">
        <v>2</v>
      </c>
      <c r="I129" t="s">
        <v>539</v>
      </c>
      <c r="J129" t="s">
        <v>540</v>
      </c>
      <c r="K129" t="s">
        <v>541</v>
      </c>
      <c r="L129">
        <v>1367</v>
      </c>
      <c r="N129">
        <v>1011</v>
      </c>
      <c r="O129" t="s">
        <v>542</v>
      </c>
      <c r="P129" t="s">
        <v>542</v>
      </c>
      <c r="Q129">
        <v>1</v>
      </c>
      <c r="X129">
        <v>0.03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0.03</v>
      </c>
      <c r="AH129">
        <v>2</v>
      </c>
      <c r="AI129">
        <v>92867701</v>
      </c>
      <c r="AJ129">
        <v>135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ROW(Source!A64)</f>
        <v>64</v>
      </c>
      <c r="B130">
        <v>92867714</v>
      </c>
      <c r="C130">
        <v>92867697</v>
      </c>
      <c r="D130">
        <v>49673715</v>
      </c>
      <c r="E130">
        <v>1</v>
      </c>
      <c r="F130">
        <v>1</v>
      </c>
      <c r="G130">
        <v>1</v>
      </c>
      <c r="H130">
        <v>2</v>
      </c>
      <c r="I130" t="s">
        <v>543</v>
      </c>
      <c r="J130" t="s">
        <v>544</v>
      </c>
      <c r="K130" t="s">
        <v>545</v>
      </c>
      <c r="L130">
        <v>1367</v>
      </c>
      <c r="N130">
        <v>1011</v>
      </c>
      <c r="O130" t="s">
        <v>542</v>
      </c>
      <c r="P130" t="s">
        <v>542</v>
      </c>
      <c r="Q130">
        <v>1</v>
      </c>
      <c r="X130">
        <v>0.52</v>
      </c>
      <c r="Y130">
        <v>0</v>
      </c>
      <c r="Z130">
        <v>8.1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0.52</v>
      </c>
      <c r="AH130">
        <v>2</v>
      </c>
      <c r="AI130">
        <v>92867702</v>
      </c>
      <c r="AJ130">
        <v>136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ROW(Source!A64)</f>
        <v>64</v>
      </c>
      <c r="B131">
        <v>92867715</v>
      </c>
      <c r="C131">
        <v>92867697</v>
      </c>
      <c r="D131">
        <v>49524301</v>
      </c>
      <c r="E131">
        <v>1</v>
      </c>
      <c r="F131">
        <v>1</v>
      </c>
      <c r="G131">
        <v>1</v>
      </c>
      <c r="H131">
        <v>3</v>
      </c>
      <c r="I131" t="s">
        <v>600</v>
      </c>
      <c r="J131" t="s">
        <v>601</v>
      </c>
      <c r="K131" t="s">
        <v>602</v>
      </c>
      <c r="L131">
        <v>1348</v>
      </c>
      <c r="N131">
        <v>1009</v>
      </c>
      <c r="O131" t="s">
        <v>249</v>
      </c>
      <c r="P131" t="s">
        <v>249</v>
      </c>
      <c r="Q131">
        <v>1000</v>
      </c>
      <c r="X131">
        <v>3.8999999999999999E-4</v>
      </c>
      <c r="Y131">
        <v>10362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3.8999999999999999E-4</v>
      </c>
      <c r="AH131">
        <v>2</v>
      </c>
      <c r="AI131">
        <v>92867703</v>
      </c>
      <c r="AJ131">
        <v>137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ROW(Source!A64)</f>
        <v>64</v>
      </c>
      <c r="B132">
        <v>92867716</v>
      </c>
      <c r="C132">
        <v>92867697</v>
      </c>
      <c r="D132">
        <v>49525470</v>
      </c>
      <c r="E132">
        <v>1</v>
      </c>
      <c r="F132">
        <v>1</v>
      </c>
      <c r="G132">
        <v>1</v>
      </c>
      <c r="H132">
        <v>3</v>
      </c>
      <c r="I132" t="s">
        <v>606</v>
      </c>
      <c r="J132" t="s">
        <v>607</v>
      </c>
      <c r="K132" t="s">
        <v>608</v>
      </c>
      <c r="L132">
        <v>1348</v>
      </c>
      <c r="N132">
        <v>1009</v>
      </c>
      <c r="O132" t="s">
        <v>249</v>
      </c>
      <c r="P132" t="s">
        <v>249</v>
      </c>
      <c r="Q132">
        <v>1000</v>
      </c>
      <c r="X132">
        <v>1.2700000000000001E-3</v>
      </c>
      <c r="Y132">
        <v>15323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1.2700000000000001E-3</v>
      </c>
      <c r="AH132">
        <v>2</v>
      </c>
      <c r="AI132">
        <v>92867704</v>
      </c>
      <c r="AJ132">
        <v>138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ROW(Source!A64)</f>
        <v>64</v>
      </c>
      <c r="B133">
        <v>92867717</v>
      </c>
      <c r="C133">
        <v>92867697</v>
      </c>
      <c r="D133">
        <v>49526492</v>
      </c>
      <c r="E133">
        <v>1</v>
      </c>
      <c r="F133">
        <v>1</v>
      </c>
      <c r="G133">
        <v>1</v>
      </c>
      <c r="H133">
        <v>3</v>
      </c>
      <c r="I133" t="s">
        <v>549</v>
      </c>
      <c r="J133" t="s">
        <v>550</v>
      </c>
      <c r="K133" t="s">
        <v>551</v>
      </c>
      <c r="L133">
        <v>1346</v>
      </c>
      <c r="N133">
        <v>1009</v>
      </c>
      <c r="O133" t="s">
        <v>289</v>
      </c>
      <c r="P133" t="s">
        <v>289</v>
      </c>
      <c r="Q133">
        <v>1</v>
      </c>
      <c r="X133">
        <v>7.0000000000000007E-2</v>
      </c>
      <c r="Y133">
        <v>23.09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7.0000000000000007E-2</v>
      </c>
      <c r="AH133">
        <v>2</v>
      </c>
      <c r="AI133">
        <v>92867705</v>
      </c>
      <c r="AJ133">
        <v>139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ROW(Source!A64)</f>
        <v>64</v>
      </c>
      <c r="B134">
        <v>92867718</v>
      </c>
      <c r="C134">
        <v>92867697</v>
      </c>
      <c r="D134">
        <v>49528525</v>
      </c>
      <c r="E134">
        <v>1</v>
      </c>
      <c r="F134">
        <v>1</v>
      </c>
      <c r="G134">
        <v>1</v>
      </c>
      <c r="H134">
        <v>3</v>
      </c>
      <c r="I134" t="s">
        <v>609</v>
      </c>
      <c r="J134" t="s">
        <v>610</v>
      </c>
      <c r="K134" t="s">
        <v>611</v>
      </c>
      <c r="L134">
        <v>1339</v>
      </c>
      <c r="N134">
        <v>1007</v>
      </c>
      <c r="O134" t="s">
        <v>612</v>
      </c>
      <c r="P134" t="s">
        <v>612</v>
      </c>
      <c r="Q134">
        <v>1</v>
      </c>
      <c r="X134">
        <v>1.4E-2</v>
      </c>
      <c r="Y134">
        <v>485.9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1.4E-2</v>
      </c>
      <c r="AH134">
        <v>2</v>
      </c>
      <c r="AI134">
        <v>92867706</v>
      </c>
      <c r="AJ134">
        <v>140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ROW(Source!A64)</f>
        <v>64</v>
      </c>
      <c r="B135">
        <v>92867719</v>
      </c>
      <c r="C135">
        <v>92867697</v>
      </c>
      <c r="D135">
        <v>49543468</v>
      </c>
      <c r="E135">
        <v>1</v>
      </c>
      <c r="F135">
        <v>1</v>
      </c>
      <c r="G135">
        <v>1</v>
      </c>
      <c r="H135">
        <v>3</v>
      </c>
      <c r="I135" t="s">
        <v>613</v>
      </c>
      <c r="J135" t="s">
        <v>614</v>
      </c>
      <c r="K135" t="s">
        <v>615</v>
      </c>
      <c r="L135">
        <v>1348</v>
      </c>
      <c r="N135">
        <v>1009</v>
      </c>
      <c r="O135" t="s">
        <v>249</v>
      </c>
      <c r="P135" t="s">
        <v>249</v>
      </c>
      <c r="Q135">
        <v>1000</v>
      </c>
      <c r="X135">
        <v>2.2000000000000001E-3</v>
      </c>
      <c r="Y135">
        <v>10100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2.2000000000000001E-3</v>
      </c>
      <c r="AH135">
        <v>2</v>
      </c>
      <c r="AI135">
        <v>92867707</v>
      </c>
      <c r="AJ135">
        <v>141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ROW(Source!A64)</f>
        <v>64</v>
      </c>
      <c r="B136">
        <v>92867720</v>
      </c>
      <c r="C136">
        <v>92867697</v>
      </c>
      <c r="D136">
        <v>49515217</v>
      </c>
      <c r="E136">
        <v>70</v>
      </c>
      <c r="F136">
        <v>1</v>
      </c>
      <c r="G136">
        <v>1</v>
      </c>
      <c r="H136">
        <v>3</v>
      </c>
      <c r="I136" t="s">
        <v>821</v>
      </c>
      <c r="J136" t="s">
        <v>6</v>
      </c>
      <c r="K136" t="s">
        <v>822</v>
      </c>
      <c r="L136">
        <v>1371</v>
      </c>
      <c r="N136">
        <v>1013</v>
      </c>
      <c r="O136" t="s">
        <v>23</v>
      </c>
      <c r="P136" t="s">
        <v>23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6</v>
      </c>
      <c r="AG136">
        <v>2</v>
      </c>
      <c r="AH136">
        <v>3</v>
      </c>
      <c r="AI136">
        <v>-1</v>
      </c>
      <c r="AJ136" t="s">
        <v>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ROW(Source!A67)</f>
        <v>67</v>
      </c>
      <c r="B137">
        <v>92867731</v>
      </c>
      <c r="C137">
        <v>92867723</v>
      </c>
      <c r="D137">
        <v>49510757</v>
      </c>
      <c r="E137">
        <v>70</v>
      </c>
      <c r="F137">
        <v>1</v>
      </c>
      <c r="G137">
        <v>1</v>
      </c>
      <c r="H137">
        <v>1</v>
      </c>
      <c r="I137" t="s">
        <v>535</v>
      </c>
      <c r="J137" t="s">
        <v>6</v>
      </c>
      <c r="K137" t="s">
        <v>536</v>
      </c>
      <c r="L137">
        <v>1191</v>
      </c>
      <c r="N137">
        <v>1013</v>
      </c>
      <c r="O137" t="s">
        <v>525</v>
      </c>
      <c r="P137" t="s">
        <v>525</v>
      </c>
      <c r="Q137">
        <v>1</v>
      </c>
      <c r="X137">
        <v>2.06</v>
      </c>
      <c r="Y137">
        <v>0</v>
      </c>
      <c r="Z137">
        <v>0</v>
      </c>
      <c r="AA137">
        <v>0</v>
      </c>
      <c r="AB137">
        <v>9.6199999999999992</v>
      </c>
      <c r="AC137">
        <v>0</v>
      </c>
      <c r="AD137">
        <v>1</v>
      </c>
      <c r="AE137">
        <v>1</v>
      </c>
      <c r="AF137" t="s">
        <v>6</v>
      </c>
      <c r="AG137">
        <v>2.06</v>
      </c>
      <c r="AH137">
        <v>2</v>
      </c>
      <c r="AI137">
        <v>92867724</v>
      </c>
      <c r="AJ137">
        <v>144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ROW(Source!A67)</f>
        <v>67</v>
      </c>
      <c r="B138">
        <v>92867732</v>
      </c>
      <c r="C138">
        <v>92867723</v>
      </c>
      <c r="D138">
        <v>49510905</v>
      </c>
      <c r="E138">
        <v>70</v>
      </c>
      <c r="F138">
        <v>1</v>
      </c>
      <c r="G138">
        <v>1</v>
      </c>
      <c r="H138">
        <v>1</v>
      </c>
      <c r="I138" t="s">
        <v>537</v>
      </c>
      <c r="J138" t="s">
        <v>6</v>
      </c>
      <c r="K138" t="s">
        <v>538</v>
      </c>
      <c r="L138">
        <v>1191</v>
      </c>
      <c r="N138">
        <v>1013</v>
      </c>
      <c r="O138" t="s">
        <v>525</v>
      </c>
      <c r="P138" t="s">
        <v>525</v>
      </c>
      <c r="Q138">
        <v>1</v>
      </c>
      <c r="X138">
        <v>0.14000000000000001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6</v>
      </c>
      <c r="AG138">
        <v>0.14000000000000001</v>
      </c>
      <c r="AH138">
        <v>2</v>
      </c>
      <c r="AI138">
        <v>92867725</v>
      </c>
      <c r="AJ138">
        <v>145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ROW(Source!A67)</f>
        <v>67</v>
      </c>
      <c r="B139">
        <v>92867733</v>
      </c>
      <c r="C139">
        <v>92867723</v>
      </c>
      <c r="D139">
        <v>49672573</v>
      </c>
      <c r="E139">
        <v>1</v>
      </c>
      <c r="F139">
        <v>1</v>
      </c>
      <c r="G139">
        <v>1</v>
      </c>
      <c r="H139">
        <v>2</v>
      </c>
      <c r="I139" t="s">
        <v>563</v>
      </c>
      <c r="J139" t="s">
        <v>564</v>
      </c>
      <c r="K139" t="s">
        <v>565</v>
      </c>
      <c r="L139">
        <v>1367</v>
      </c>
      <c r="N139">
        <v>1011</v>
      </c>
      <c r="O139" t="s">
        <v>542</v>
      </c>
      <c r="P139" t="s">
        <v>542</v>
      </c>
      <c r="Q139">
        <v>1</v>
      </c>
      <c r="X139">
        <v>7.0000000000000007E-2</v>
      </c>
      <c r="Y139">
        <v>0</v>
      </c>
      <c r="Z139">
        <v>115.4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7.0000000000000007E-2</v>
      </c>
      <c r="AH139">
        <v>2</v>
      </c>
      <c r="AI139">
        <v>92867726</v>
      </c>
      <c r="AJ139">
        <v>146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ROW(Source!A67)</f>
        <v>67</v>
      </c>
      <c r="B140">
        <v>92867734</v>
      </c>
      <c r="C140">
        <v>92867723</v>
      </c>
      <c r="D140">
        <v>49673503</v>
      </c>
      <c r="E140">
        <v>1</v>
      </c>
      <c r="F140">
        <v>1</v>
      </c>
      <c r="G140">
        <v>1</v>
      </c>
      <c r="H140">
        <v>2</v>
      </c>
      <c r="I140" t="s">
        <v>539</v>
      </c>
      <c r="J140" t="s">
        <v>540</v>
      </c>
      <c r="K140" t="s">
        <v>541</v>
      </c>
      <c r="L140">
        <v>1367</v>
      </c>
      <c r="N140">
        <v>1011</v>
      </c>
      <c r="O140" t="s">
        <v>542</v>
      </c>
      <c r="P140" t="s">
        <v>542</v>
      </c>
      <c r="Q140">
        <v>1</v>
      </c>
      <c r="X140">
        <v>7.0000000000000007E-2</v>
      </c>
      <c r="Y140">
        <v>0</v>
      </c>
      <c r="Z140">
        <v>65.709999999999994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7.0000000000000007E-2</v>
      </c>
      <c r="AH140">
        <v>2</v>
      </c>
      <c r="AI140">
        <v>92867727</v>
      </c>
      <c r="AJ140">
        <v>147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ROW(Source!A67)</f>
        <v>67</v>
      </c>
      <c r="B141">
        <v>92867735</v>
      </c>
      <c r="C141">
        <v>92867723</v>
      </c>
      <c r="D141">
        <v>49525488</v>
      </c>
      <c r="E141">
        <v>1</v>
      </c>
      <c r="F141">
        <v>1</v>
      </c>
      <c r="G141">
        <v>1</v>
      </c>
      <c r="H141">
        <v>3</v>
      </c>
      <c r="I141" t="s">
        <v>616</v>
      </c>
      <c r="J141" t="s">
        <v>617</v>
      </c>
      <c r="K141" t="s">
        <v>618</v>
      </c>
      <c r="L141">
        <v>1346</v>
      </c>
      <c r="N141">
        <v>1009</v>
      </c>
      <c r="O141" t="s">
        <v>289</v>
      </c>
      <c r="P141" t="s">
        <v>289</v>
      </c>
      <c r="Q141">
        <v>1</v>
      </c>
      <c r="X141">
        <v>0.04</v>
      </c>
      <c r="Y141">
        <v>9.0399999999999991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0.04</v>
      </c>
      <c r="AH141">
        <v>2</v>
      </c>
      <c r="AI141">
        <v>92867728</v>
      </c>
      <c r="AJ141">
        <v>148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ROW(Source!A67)</f>
        <v>67</v>
      </c>
      <c r="B142">
        <v>92867736</v>
      </c>
      <c r="C142">
        <v>92867723</v>
      </c>
      <c r="D142">
        <v>49515638</v>
      </c>
      <c r="E142">
        <v>70</v>
      </c>
      <c r="F142">
        <v>1</v>
      </c>
      <c r="G142">
        <v>1</v>
      </c>
      <c r="H142">
        <v>3</v>
      </c>
      <c r="I142" t="s">
        <v>529</v>
      </c>
      <c r="J142" t="s">
        <v>6</v>
      </c>
      <c r="K142" t="s">
        <v>530</v>
      </c>
      <c r="L142">
        <v>1374</v>
      </c>
      <c r="N142">
        <v>1013</v>
      </c>
      <c r="O142" t="s">
        <v>531</v>
      </c>
      <c r="P142" t="s">
        <v>531</v>
      </c>
      <c r="Q142">
        <v>1</v>
      </c>
      <c r="X142">
        <v>0.4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0.4</v>
      </c>
      <c r="AH142">
        <v>2</v>
      </c>
      <c r="AI142">
        <v>92867729</v>
      </c>
      <c r="AJ142">
        <v>149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ROW(Source!A69)</f>
        <v>69</v>
      </c>
      <c r="B143">
        <v>92867743</v>
      </c>
      <c r="C143">
        <v>92867738</v>
      </c>
      <c r="D143">
        <v>49510767</v>
      </c>
      <c r="E143">
        <v>70</v>
      </c>
      <c r="F143">
        <v>1</v>
      </c>
      <c r="G143">
        <v>1</v>
      </c>
      <c r="H143">
        <v>1</v>
      </c>
      <c r="I143" t="s">
        <v>523</v>
      </c>
      <c r="J143" t="s">
        <v>6</v>
      </c>
      <c r="K143" t="s">
        <v>524</v>
      </c>
      <c r="L143">
        <v>1191</v>
      </c>
      <c r="N143">
        <v>1013</v>
      </c>
      <c r="O143" t="s">
        <v>525</v>
      </c>
      <c r="P143" t="s">
        <v>525</v>
      </c>
      <c r="Q143">
        <v>1</v>
      </c>
      <c r="X143">
        <v>1.03</v>
      </c>
      <c r="Y143">
        <v>0</v>
      </c>
      <c r="Z143">
        <v>0</v>
      </c>
      <c r="AA143">
        <v>0</v>
      </c>
      <c r="AB143">
        <v>9.92</v>
      </c>
      <c r="AC143">
        <v>0</v>
      </c>
      <c r="AD143">
        <v>1</v>
      </c>
      <c r="AE143">
        <v>1</v>
      </c>
      <c r="AF143" t="s">
        <v>6</v>
      </c>
      <c r="AG143">
        <v>1.03</v>
      </c>
      <c r="AH143">
        <v>2</v>
      </c>
      <c r="AI143">
        <v>92867739</v>
      </c>
      <c r="AJ143">
        <v>151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ROW(Source!A69)</f>
        <v>69</v>
      </c>
      <c r="B144">
        <v>92867744</v>
      </c>
      <c r="C144">
        <v>92867738</v>
      </c>
      <c r="D144">
        <v>49521263</v>
      </c>
      <c r="E144">
        <v>1</v>
      </c>
      <c r="F144">
        <v>1</v>
      </c>
      <c r="G144">
        <v>1</v>
      </c>
      <c r="H144">
        <v>3</v>
      </c>
      <c r="I144" t="s">
        <v>532</v>
      </c>
      <c r="J144" t="s">
        <v>533</v>
      </c>
      <c r="K144" t="s">
        <v>534</v>
      </c>
      <c r="L144">
        <v>1346</v>
      </c>
      <c r="N144">
        <v>1009</v>
      </c>
      <c r="O144" t="s">
        <v>289</v>
      </c>
      <c r="P144" t="s">
        <v>289</v>
      </c>
      <c r="Q144">
        <v>1</v>
      </c>
      <c r="X144">
        <v>4.2000000000000003E-2</v>
      </c>
      <c r="Y144">
        <v>26.44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4.2000000000000003E-2</v>
      </c>
      <c r="AH144">
        <v>2</v>
      </c>
      <c r="AI144">
        <v>92867740</v>
      </c>
      <c r="AJ144">
        <v>152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ROW(Source!A69)</f>
        <v>69</v>
      </c>
      <c r="B145">
        <v>92867745</v>
      </c>
      <c r="C145">
        <v>92867738</v>
      </c>
      <c r="D145">
        <v>49515638</v>
      </c>
      <c r="E145">
        <v>70</v>
      </c>
      <c r="F145">
        <v>1</v>
      </c>
      <c r="G145">
        <v>1</v>
      </c>
      <c r="H145">
        <v>3</v>
      </c>
      <c r="I145" t="s">
        <v>529</v>
      </c>
      <c r="J145" t="s">
        <v>6</v>
      </c>
      <c r="K145" t="s">
        <v>530</v>
      </c>
      <c r="L145">
        <v>1374</v>
      </c>
      <c r="N145">
        <v>1013</v>
      </c>
      <c r="O145" t="s">
        <v>531</v>
      </c>
      <c r="P145" t="s">
        <v>531</v>
      </c>
      <c r="Q145">
        <v>1</v>
      </c>
      <c r="X145">
        <v>0.2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0.2</v>
      </c>
      <c r="AH145">
        <v>2</v>
      </c>
      <c r="AI145">
        <v>92867741</v>
      </c>
      <c r="AJ145">
        <v>154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ROW(Source!A71)</f>
        <v>71</v>
      </c>
      <c r="B146">
        <v>92867754</v>
      </c>
      <c r="C146">
        <v>92867747</v>
      </c>
      <c r="D146">
        <v>49510749</v>
      </c>
      <c r="E146">
        <v>70</v>
      </c>
      <c r="F146">
        <v>1</v>
      </c>
      <c r="G146">
        <v>1</v>
      </c>
      <c r="H146">
        <v>1</v>
      </c>
      <c r="I146" t="s">
        <v>619</v>
      </c>
      <c r="J146" t="s">
        <v>6</v>
      </c>
      <c r="K146" t="s">
        <v>620</v>
      </c>
      <c r="L146">
        <v>1191</v>
      </c>
      <c r="N146">
        <v>1013</v>
      </c>
      <c r="O146" t="s">
        <v>525</v>
      </c>
      <c r="P146" t="s">
        <v>525</v>
      </c>
      <c r="Q146">
        <v>1</v>
      </c>
      <c r="X146">
        <v>0.31</v>
      </c>
      <c r="Y146">
        <v>0</v>
      </c>
      <c r="Z146">
        <v>0</v>
      </c>
      <c r="AA146">
        <v>0</v>
      </c>
      <c r="AB146">
        <v>9.4</v>
      </c>
      <c r="AC146">
        <v>0</v>
      </c>
      <c r="AD146">
        <v>1</v>
      </c>
      <c r="AE146">
        <v>1</v>
      </c>
      <c r="AF146" t="s">
        <v>6</v>
      </c>
      <c r="AG146">
        <v>0.31</v>
      </c>
      <c r="AH146">
        <v>2</v>
      </c>
      <c r="AI146">
        <v>92867748</v>
      </c>
      <c r="AJ146">
        <v>155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ROW(Source!A71)</f>
        <v>71</v>
      </c>
      <c r="B147">
        <v>92867755</v>
      </c>
      <c r="C147">
        <v>92867747</v>
      </c>
      <c r="D147">
        <v>49521686</v>
      </c>
      <c r="E147">
        <v>1</v>
      </c>
      <c r="F147">
        <v>1</v>
      </c>
      <c r="G147">
        <v>1</v>
      </c>
      <c r="H147">
        <v>3</v>
      </c>
      <c r="I147" t="s">
        <v>621</v>
      </c>
      <c r="J147" t="s">
        <v>622</v>
      </c>
      <c r="K147" t="s">
        <v>623</v>
      </c>
      <c r="L147">
        <v>1296</v>
      </c>
      <c r="N147">
        <v>1002</v>
      </c>
      <c r="O147" t="s">
        <v>624</v>
      </c>
      <c r="P147" t="s">
        <v>624</v>
      </c>
      <c r="Q147">
        <v>1</v>
      </c>
      <c r="X147">
        <v>0.1232</v>
      </c>
      <c r="Y147">
        <v>11.78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0.1232</v>
      </c>
      <c r="AH147">
        <v>2</v>
      </c>
      <c r="AI147">
        <v>92867749</v>
      </c>
      <c r="AJ147">
        <v>156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ROW(Source!A71)</f>
        <v>71</v>
      </c>
      <c r="B148">
        <v>92867756</v>
      </c>
      <c r="C148">
        <v>92867747</v>
      </c>
      <c r="D148">
        <v>49523851</v>
      </c>
      <c r="E148">
        <v>1</v>
      </c>
      <c r="F148">
        <v>1</v>
      </c>
      <c r="G148">
        <v>1</v>
      </c>
      <c r="H148">
        <v>3</v>
      </c>
      <c r="I148" t="s">
        <v>625</v>
      </c>
      <c r="J148" t="s">
        <v>626</v>
      </c>
      <c r="K148" t="s">
        <v>627</v>
      </c>
      <c r="L148">
        <v>1346</v>
      </c>
      <c r="N148">
        <v>1009</v>
      </c>
      <c r="O148" t="s">
        <v>289</v>
      </c>
      <c r="P148" t="s">
        <v>289</v>
      </c>
      <c r="Q148">
        <v>1</v>
      </c>
      <c r="X148">
        <v>0.01</v>
      </c>
      <c r="Y148">
        <v>37.29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0.01</v>
      </c>
      <c r="AH148">
        <v>2</v>
      </c>
      <c r="AI148">
        <v>92867750</v>
      </c>
      <c r="AJ148">
        <v>157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ROW(Source!A71)</f>
        <v>71</v>
      </c>
      <c r="B149">
        <v>92867757</v>
      </c>
      <c r="C149">
        <v>92867747</v>
      </c>
      <c r="D149">
        <v>49554500</v>
      </c>
      <c r="E149">
        <v>1</v>
      </c>
      <c r="F149">
        <v>1</v>
      </c>
      <c r="G149">
        <v>1</v>
      </c>
      <c r="H149">
        <v>3</v>
      </c>
      <c r="I149" t="s">
        <v>628</v>
      </c>
      <c r="J149" t="s">
        <v>629</v>
      </c>
      <c r="K149" t="s">
        <v>630</v>
      </c>
      <c r="L149">
        <v>1346</v>
      </c>
      <c r="N149">
        <v>1009</v>
      </c>
      <c r="O149" t="s">
        <v>289</v>
      </c>
      <c r="P149" t="s">
        <v>289</v>
      </c>
      <c r="Q149">
        <v>1</v>
      </c>
      <c r="X149">
        <v>0.02</v>
      </c>
      <c r="Y149">
        <v>15.12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0.02</v>
      </c>
      <c r="AH149">
        <v>2</v>
      </c>
      <c r="AI149">
        <v>92867751</v>
      </c>
      <c r="AJ149">
        <v>158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ROW(Source!A71)</f>
        <v>71</v>
      </c>
      <c r="B150">
        <v>92867758</v>
      </c>
      <c r="C150">
        <v>92867747</v>
      </c>
      <c r="D150">
        <v>49555188</v>
      </c>
      <c r="E150">
        <v>1</v>
      </c>
      <c r="F150">
        <v>1</v>
      </c>
      <c r="G150">
        <v>1</v>
      </c>
      <c r="H150">
        <v>3</v>
      </c>
      <c r="I150" t="s">
        <v>631</v>
      </c>
      <c r="J150" t="s">
        <v>632</v>
      </c>
      <c r="K150" t="s">
        <v>633</v>
      </c>
      <c r="L150">
        <v>1348</v>
      </c>
      <c r="N150">
        <v>1009</v>
      </c>
      <c r="O150" t="s">
        <v>249</v>
      </c>
      <c r="P150" t="s">
        <v>249</v>
      </c>
      <c r="Q150">
        <v>1000</v>
      </c>
      <c r="X150">
        <v>1.0000000000000001E-5</v>
      </c>
      <c r="Y150">
        <v>16950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1.0000000000000001E-5</v>
      </c>
      <c r="AH150">
        <v>2</v>
      </c>
      <c r="AI150">
        <v>92867752</v>
      </c>
      <c r="AJ150">
        <v>159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ROW(Source!A73)</f>
        <v>73</v>
      </c>
      <c r="B151">
        <v>92867766</v>
      </c>
      <c r="C151">
        <v>92867760</v>
      </c>
      <c r="D151">
        <v>49510767</v>
      </c>
      <c r="E151">
        <v>70</v>
      </c>
      <c r="F151">
        <v>1</v>
      </c>
      <c r="G151">
        <v>1</v>
      </c>
      <c r="H151">
        <v>1</v>
      </c>
      <c r="I151" t="s">
        <v>523</v>
      </c>
      <c r="J151" t="s">
        <v>6</v>
      </c>
      <c r="K151" t="s">
        <v>524</v>
      </c>
      <c r="L151">
        <v>1191</v>
      </c>
      <c r="N151">
        <v>1013</v>
      </c>
      <c r="O151" t="s">
        <v>525</v>
      </c>
      <c r="P151" t="s">
        <v>525</v>
      </c>
      <c r="Q151">
        <v>1</v>
      </c>
      <c r="X151">
        <v>0.22</v>
      </c>
      <c r="Y151">
        <v>0</v>
      </c>
      <c r="Z151">
        <v>0</v>
      </c>
      <c r="AA151">
        <v>0</v>
      </c>
      <c r="AB151">
        <v>9.92</v>
      </c>
      <c r="AC151">
        <v>0</v>
      </c>
      <c r="AD151">
        <v>1</v>
      </c>
      <c r="AE151">
        <v>1</v>
      </c>
      <c r="AF151" t="s">
        <v>6</v>
      </c>
      <c r="AG151">
        <v>0.22</v>
      </c>
      <c r="AH151">
        <v>2</v>
      </c>
      <c r="AI151">
        <v>92867761</v>
      </c>
      <c r="AJ151">
        <v>161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ROW(Source!A73)</f>
        <v>73</v>
      </c>
      <c r="B152">
        <v>92867767</v>
      </c>
      <c r="C152">
        <v>92867760</v>
      </c>
      <c r="D152">
        <v>49523851</v>
      </c>
      <c r="E152">
        <v>1</v>
      </c>
      <c r="F152">
        <v>1</v>
      </c>
      <c r="G152">
        <v>1</v>
      </c>
      <c r="H152">
        <v>3</v>
      </c>
      <c r="I152" t="s">
        <v>625</v>
      </c>
      <c r="J152" t="s">
        <v>626</v>
      </c>
      <c r="K152" t="s">
        <v>627</v>
      </c>
      <c r="L152">
        <v>1346</v>
      </c>
      <c r="N152">
        <v>1009</v>
      </c>
      <c r="O152" t="s">
        <v>289</v>
      </c>
      <c r="P152" t="s">
        <v>289</v>
      </c>
      <c r="Q152">
        <v>1</v>
      </c>
      <c r="X152">
        <v>0.01</v>
      </c>
      <c r="Y152">
        <v>37.29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0.01</v>
      </c>
      <c r="AH152">
        <v>2</v>
      </c>
      <c r="AI152">
        <v>92867762</v>
      </c>
      <c r="AJ152">
        <v>162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ROW(Source!A73)</f>
        <v>73</v>
      </c>
      <c r="B153">
        <v>92867768</v>
      </c>
      <c r="C153">
        <v>92867760</v>
      </c>
      <c r="D153">
        <v>49554500</v>
      </c>
      <c r="E153">
        <v>1</v>
      </c>
      <c r="F153">
        <v>1</v>
      </c>
      <c r="G153">
        <v>1</v>
      </c>
      <c r="H153">
        <v>3</v>
      </c>
      <c r="I153" t="s">
        <v>628</v>
      </c>
      <c r="J153" t="s">
        <v>629</v>
      </c>
      <c r="K153" t="s">
        <v>630</v>
      </c>
      <c r="L153">
        <v>1346</v>
      </c>
      <c r="N153">
        <v>1009</v>
      </c>
      <c r="O153" t="s">
        <v>289</v>
      </c>
      <c r="P153" t="s">
        <v>289</v>
      </c>
      <c r="Q153">
        <v>1</v>
      </c>
      <c r="X153">
        <v>0.02</v>
      </c>
      <c r="Y153">
        <v>15.12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0.02</v>
      </c>
      <c r="AH153">
        <v>2</v>
      </c>
      <c r="AI153">
        <v>92867763</v>
      </c>
      <c r="AJ153">
        <v>163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ROW(Source!A73)</f>
        <v>73</v>
      </c>
      <c r="B154">
        <v>92867769</v>
      </c>
      <c r="C154">
        <v>92867760</v>
      </c>
      <c r="D154">
        <v>49555188</v>
      </c>
      <c r="E154">
        <v>1</v>
      </c>
      <c r="F154">
        <v>1</v>
      </c>
      <c r="G154">
        <v>1</v>
      </c>
      <c r="H154">
        <v>3</v>
      </c>
      <c r="I154" t="s">
        <v>631</v>
      </c>
      <c r="J154" t="s">
        <v>632</v>
      </c>
      <c r="K154" t="s">
        <v>633</v>
      </c>
      <c r="L154">
        <v>1348</v>
      </c>
      <c r="N154">
        <v>1009</v>
      </c>
      <c r="O154" t="s">
        <v>249</v>
      </c>
      <c r="P154" t="s">
        <v>249</v>
      </c>
      <c r="Q154">
        <v>1000</v>
      </c>
      <c r="X154">
        <v>1.0000000000000001E-5</v>
      </c>
      <c r="Y154">
        <v>16950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1.0000000000000001E-5</v>
      </c>
      <c r="AH154">
        <v>2</v>
      </c>
      <c r="AI154">
        <v>92867764</v>
      </c>
      <c r="AJ154">
        <v>164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ROW(Source!A75)</f>
        <v>75</v>
      </c>
      <c r="B155">
        <v>92867780</v>
      </c>
      <c r="C155">
        <v>92867771</v>
      </c>
      <c r="D155">
        <v>49510757</v>
      </c>
      <c r="E155">
        <v>70</v>
      </c>
      <c r="F155">
        <v>1</v>
      </c>
      <c r="G155">
        <v>1</v>
      </c>
      <c r="H155">
        <v>1</v>
      </c>
      <c r="I155" t="s">
        <v>535</v>
      </c>
      <c r="J155" t="s">
        <v>6</v>
      </c>
      <c r="K155" t="s">
        <v>536</v>
      </c>
      <c r="L155">
        <v>1191</v>
      </c>
      <c r="N155">
        <v>1013</v>
      </c>
      <c r="O155" t="s">
        <v>525</v>
      </c>
      <c r="P155" t="s">
        <v>525</v>
      </c>
      <c r="Q155">
        <v>1</v>
      </c>
      <c r="X155">
        <v>65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6</v>
      </c>
      <c r="AG155">
        <v>65</v>
      </c>
      <c r="AH155">
        <v>2</v>
      </c>
      <c r="AI155">
        <v>92867772</v>
      </c>
      <c r="AJ155">
        <v>166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ROW(Source!A75)</f>
        <v>75</v>
      </c>
      <c r="B156">
        <v>92867781</v>
      </c>
      <c r="C156">
        <v>92867771</v>
      </c>
      <c r="D156">
        <v>49510905</v>
      </c>
      <c r="E156">
        <v>70</v>
      </c>
      <c r="F156">
        <v>1</v>
      </c>
      <c r="G156">
        <v>1</v>
      </c>
      <c r="H156">
        <v>1</v>
      </c>
      <c r="I156" t="s">
        <v>537</v>
      </c>
      <c r="J156" t="s">
        <v>6</v>
      </c>
      <c r="K156" t="s">
        <v>538</v>
      </c>
      <c r="L156">
        <v>1191</v>
      </c>
      <c r="N156">
        <v>1013</v>
      </c>
      <c r="O156" t="s">
        <v>525</v>
      </c>
      <c r="P156" t="s">
        <v>525</v>
      </c>
      <c r="Q156">
        <v>1</v>
      </c>
      <c r="X156">
        <v>0.04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6</v>
      </c>
      <c r="AG156">
        <v>0.04</v>
      </c>
      <c r="AH156">
        <v>2</v>
      </c>
      <c r="AI156">
        <v>92867773</v>
      </c>
      <c r="AJ156">
        <v>167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ROW(Source!A75)</f>
        <v>75</v>
      </c>
      <c r="B157">
        <v>92867782</v>
      </c>
      <c r="C157">
        <v>92867771</v>
      </c>
      <c r="D157">
        <v>49673503</v>
      </c>
      <c r="E157">
        <v>1</v>
      </c>
      <c r="F157">
        <v>1</v>
      </c>
      <c r="G157">
        <v>1</v>
      </c>
      <c r="H157">
        <v>2</v>
      </c>
      <c r="I157" t="s">
        <v>539</v>
      </c>
      <c r="J157" t="s">
        <v>540</v>
      </c>
      <c r="K157" t="s">
        <v>541</v>
      </c>
      <c r="L157">
        <v>1367</v>
      </c>
      <c r="N157">
        <v>1011</v>
      </c>
      <c r="O157" t="s">
        <v>542</v>
      </c>
      <c r="P157" t="s">
        <v>542</v>
      </c>
      <c r="Q157">
        <v>1</v>
      </c>
      <c r="X157">
        <v>0.04</v>
      </c>
      <c r="Y157">
        <v>0</v>
      </c>
      <c r="Z157">
        <v>65.709999999999994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0.04</v>
      </c>
      <c r="AH157">
        <v>2</v>
      </c>
      <c r="AI157">
        <v>92867774</v>
      </c>
      <c r="AJ157">
        <v>168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ROW(Source!A75)</f>
        <v>75</v>
      </c>
      <c r="B158">
        <v>92867783</v>
      </c>
      <c r="C158">
        <v>92867771</v>
      </c>
      <c r="D158">
        <v>49673715</v>
      </c>
      <c r="E158">
        <v>1</v>
      </c>
      <c r="F158">
        <v>1</v>
      </c>
      <c r="G158">
        <v>1</v>
      </c>
      <c r="H158">
        <v>2</v>
      </c>
      <c r="I158" t="s">
        <v>543</v>
      </c>
      <c r="J158" t="s">
        <v>544</v>
      </c>
      <c r="K158" t="s">
        <v>545</v>
      </c>
      <c r="L158">
        <v>1367</v>
      </c>
      <c r="N158">
        <v>1011</v>
      </c>
      <c r="O158" t="s">
        <v>542</v>
      </c>
      <c r="P158" t="s">
        <v>542</v>
      </c>
      <c r="Q158">
        <v>1</v>
      </c>
      <c r="X158">
        <v>31.6</v>
      </c>
      <c r="Y158">
        <v>0</v>
      </c>
      <c r="Z158">
        <v>8.1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31.6</v>
      </c>
      <c r="AH158">
        <v>2</v>
      </c>
      <c r="AI158">
        <v>92867775</v>
      </c>
      <c r="AJ158">
        <v>169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ROW(Source!A75)</f>
        <v>75</v>
      </c>
      <c r="B159">
        <v>92867784</v>
      </c>
      <c r="C159">
        <v>92867771</v>
      </c>
      <c r="D159">
        <v>49524320</v>
      </c>
      <c r="E159">
        <v>1</v>
      </c>
      <c r="F159">
        <v>1</v>
      </c>
      <c r="G159">
        <v>1</v>
      </c>
      <c r="H159">
        <v>3</v>
      </c>
      <c r="I159" t="s">
        <v>546</v>
      </c>
      <c r="J159" t="s">
        <v>547</v>
      </c>
      <c r="K159" t="s">
        <v>548</v>
      </c>
      <c r="L159">
        <v>1348</v>
      </c>
      <c r="N159">
        <v>1009</v>
      </c>
      <c r="O159" t="s">
        <v>249</v>
      </c>
      <c r="P159" t="s">
        <v>249</v>
      </c>
      <c r="Q159">
        <v>1000</v>
      </c>
      <c r="X159">
        <v>1.4999999999999999E-2</v>
      </c>
      <c r="Y159">
        <v>9211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1.4999999999999999E-2</v>
      </c>
      <c r="AH159">
        <v>2</v>
      </c>
      <c r="AI159">
        <v>92867776</v>
      </c>
      <c r="AJ159">
        <v>170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ROW(Source!A75)</f>
        <v>75</v>
      </c>
      <c r="B160">
        <v>92867785</v>
      </c>
      <c r="C160">
        <v>92867771</v>
      </c>
      <c r="D160">
        <v>49515638</v>
      </c>
      <c r="E160">
        <v>70</v>
      </c>
      <c r="F160">
        <v>1</v>
      </c>
      <c r="G160">
        <v>1</v>
      </c>
      <c r="H160">
        <v>3</v>
      </c>
      <c r="I160" t="s">
        <v>529</v>
      </c>
      <c r="J160" t="s">
        <v>6</v>
      </c>
      <c r="K160" t="s">
        <v>530</v>
      </c>
      <c r="L160">
        <v>1374</v>
      </c>
      <c r="N160">
        <v>1013</v>
      </c>
      <c r="O160" t="s">
        <v>531</v>
      </c>
      <c r="P160" t="s">
        <v>531</v>
      </c>
      <c r="Q160">
        <v>1</v>
      </c>
      <c r="X160">
        <v>12.51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12.51</v>
      </c>
      <c r="AH160">
        <v>2</v>
      </c>
      <c r="AI160">
        <v>92867777</v>
      </c>
      <c r="AJ160">
        <v>171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ROW(Source!A78)</f>
        <v>78</v>
      </c>
      <c r="B161">
        <v>92867801</v>
      </c>
      <c r="C161">
        <v>92867788</v>
      </c>
      <c r="D161">
        <v>49510765</v>
      </c>
      <c r="E161">
        <v>70</v>
      </c>
      <c r="F161">
        <v>1</v>
      </c>
      <c r="G161">
        <v>1</v>
      </c>
      <c r="H161">
        <v>1</v>
      </c>
      <c r="I161" t="s">
        <v>634</v>
      </c>
      <c r="J161" t="s">
        <v>6</v>
      </c>
      <c r="K161" t="s">
        <v>635</v>
      </c>
      <c r="L161">
        <v>1191</v>
      </c>
      <c r="N161">
        <v>1013</v>
      </c>
      <c r="O161" t="s">
        <v>525</v>
      </c>
      <c r="P161" t="s">
        <v>525</v>
      </c>
      <c r="Q161">
        <v>1</v>
      </c>
      <c r="X161">
        <v>72.599999999999994</v>
      </c>
      <c r="Y161">
        <v>0</v>
      </c>
      <c r="Z161">
        <v>0</v>
      </c>
      <c r="AA161">
        <v>0</v>
      </c>
      <c r="AB161">
        <v>9.76</v>
      </c>
      <c r="AC161">
        <v>0</v>
      </c>
      <c r="AD161">
        <v>1</v>
      </c>
      <c r="AE161">
        <v>1</v>
      </c>
      <c r="AF161" t="s">
        <v>6</v>
      </c>
      <c r="AG161">
        <v>72.599999999999994</v>
      </c>
      <c r="AH161">
        <v>2</v>
      </c>
      <c r="AI161">
        <v>92867789</v>
      </c>
      <c r="AJ161">
        <v>174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ROW(Source!A78)</f>
        <v>78</v>
      </c>
      <c r="B162">
        <v>92867802</v>
      </c>
      <c r="C162">
        <v>92867788</v>
      </c>
      <c r="D162">
        <v>49510905</v>
      </c>
      <c r="E162">
        <v>70</v>
      </c>
      <c r="F162">
        <v>1</v>
      </c>
      <c r="G162">
        <v>1</v>
      </c>
      <c r="H162">
        <v>1</v>
      </c>
      <c r="I162" t="s">
        <v>537</v>
      </c>
      <c r="J162" t="s">
        <v>6</v>
      </c>
      <c r="K162" t="s">
        <v>538</v>
      </c>
      <c r="L162">
        <v>1191</v>
      </c>
      <c r="N162">
        <v>1013</v>
      </c>
      <c r="O162" t="s">
        <v>525</v>
      </c>
      <c r="P162" t="s">
        <v>525</v>
      </c>
      <c r="Q162">
        <v>1</v>
      </c>
      <c r="X162">
        <v>2.06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6</v>
      </c>
      <c r="AG162">
        <v>2.06</v>
      </c>
      <c r="AH162">
        <v>2</v>
      </c>
      <c r="AI162">
        <v>92867790</v>
      </c>
      <c r="AJ162">
        <v>175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ROW(Source!A78)</f>
        <v>78</v>
      </c>
      <c r="B163">
        <v>92867803</v>
      </c>
      <c r="C163">
        <v>92867788</v>
      </c>
      <c r="D163">
        <v>49672515</v>
      </c>
      <c r="E163">
        <v>1</v>
      </c>
      <c r="F163">
        <v>1</v>
      </c>
      <c r="G163">
        <v>1</v>
      </c>
      <c r="H163">
        <v>2</v>
      </c>
      <c r="I163" t="s">
        <v>636</v>
      </c>
      <c r="J163" t="s">
        <v>637</v>
      </c>
      <c r="K163" t="s">
        <v>638</v>
      </c>
      <c r="L163">
        <v>1367</v>
      </c>
      <c r="N163">
        <v>1011</v>
      </c>
      <c r="O163" t="s">
        <v>542</v>
      </c>
      <c r="P163" t="s">
        <v>542</v>
      </c>
      <c r="Q163">
        <v>1</v>
      </c>
      <c r="X163">
        <v>0.18</v>
      </c>
      <c r="Y163">
        <v>0</v>
      </c>
      <c r="Z163">
        <v>86.4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0.18</v>
      </c>
      <c r="AH163">
        <v>2</v>
      </c>
      <c r="AI163">
        <v>92867791</v>
      </c>
      <c r="AJ163">
        <v>176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ROW(Source!A78)</f>
        <v>78</v>
      </c>
      <c r="B164">
        <v>92867804</v>
      </c>
      <c r="C164">
        <v>92867788</v>
      </c>
      <c r="D164">
        <v>49672573</v>
      </c>
      <c r="E164">
        <v>1</v>
      </c>
      <c r="F164">
        <v>1</v>
      </c>
      <c r="G164">
        <v>1</v>
      </c>
      <c r="H164">
        <v>2</v>
      </c>
      <c r="I164" t="s">
        <v>563</v>
      </c>
      <c r="J164" t="s">
        <v>564</v>
      </c>
      <c r="K164" t="s">
        <v>565</v>
      </c>
      <c r="L164">
        <v>1367</v>
      </c>
      <c r="N164">
        <v>1011</v>
      </c>
      <c r="O164" t="s">
        <v>542</v>
      </c>
      <c r="P164" t="s">
        <v>542</v>
      </c>
      <c r="Q164">
        <v>1</v>
      </c>
      <c r="X164">
        <v>0.1</v>
      </c>
      <c r="Y164">
        <v>0</v>
      </c>
      <c r="Z164">
        <v>115.4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0.1</v>
      </c>
      <c r="AH164">
        <v>2</v>
      </c>
      <c r="AI164">
        <v>92867792</v>
      </c>
      <c r="AJ164">
        <v>177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ROW(Source!A78)</f>
        <v>78</v>
      </c>
      <c r="B165">
        <v>92867805</v>
      </c>
      <c r="C165">
        <v>92867788</v>
      </c>
      <c r="D165">
        <v>49673503</v>
      </c>
      <c r="E165">
        <v>1</v>
      </c>
      <c r="F165">
        <v>1</v>
      </c>
      <c r="G165">
        <v>1</v>
      </c>
      <c r="H165">
        <v>2</v>
      </c>
      <c r="I165" t="s">
        <v>539</v>
      </c>
      <c r="J165" t="s">
        <v>540</v>
      </c>
      <c r="K165" t="s">
        <v>541</v>
      </c>
      <c r="L165">
        <v>1367</v>
      </c>
      <c r="N165">
        <v>1011</v>
      </c>
      <c r="O165" t="s">
        <v>542</v>
      </c>
      <c r="P165" t="s">
        <v>542</v>
      </c>
      <c r="Q165">
        <v>1</v>
      </c>
      <c r="X165">
        <v>1.78</v>
      </c>
      <c r="Y165">
        <v>0</v>
      </c>
      <c r="Z165">
        <v>65.709999999999994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1.78</v>
      </c>
      <c r="AH165">
        <v>2</v>
      </c>
      <c r="AI165">
        <v>92867793</v>
      </c>
      <c r="AJ165">
        <v>178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ROW(Source!A78)</f>
        <v>78</v>
      </c>
      <c r="B166">
        <v>92867806</v>
      </c>
      <c r="C166">
        <v>92867788</v>
      </c>
      <c r="D166">
        <v>49523203</v>
      </c>
      <c r="E166">
        <v>1</v>
      </c>
      <c r="F166">
        <v>1</v>
      </c>
      <c r="G166">
        <v>1</v>
      </c>
      <c r="H166">
        <v>3</v>
      </c>
      <c r="I166" t="s">
        <v>639</v>
      </c>
      <c r="J166" t="s">
        <v>640</v>
      </c>
      <c r="K166" t="s">
        <v>641</v>
      </c>
      <c r="L166">
        <v>1339</v>
      </c>
      <c r="N166">
        <v>1007</v>
      </c>
      <c r="O166" t="s">
        <v>612</v>
      </c>
      <c r="P166" t="s">
        <v>612</v>
      </c>
      <c r="Q166">
        <v>1</v>
      </c>
      <c r="X166">
        <v>7.03</v>
      </c>
      <c r="Y166">
        <v>2.44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7.03</v>
      </c>
      <c r="AH166">
        <v>2</v>
      </c>
      <c r="AI166">
        <v>92867794</v>
      </c>
      <c r="AJ166">
        <v>179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ROW(Source!A78)</f>
        <v>78</v>
      </c>
      <c r="B167">
        <v>92867807</v>
      </c>
      <c r="C167">
        <v>92867788</v>
      </c>
      <c r="D167">
        <v>49523851</v>
      </c>
      <c r="E167">
        <v>1</v>
      </c>
      <c r="F167">
        <v>1</v>
      </c>
      <c r="G167">
        <v>1</v>
      </c>
      <c r="H167">
        <v>3</v>
      </c>
      <c r="I167" t="s">
        <v>625</v>
      </c>
      <c r="J167" t="s">
        <v>626</v>
      </c>
      <c r="K167" t="s">
        <v>627</v>
      </c>
      <c r="L167">
        <v>1346</v>
      </c>
      <c r="N167">
        <v>1009</v>
      </c>
      <c r="O167" t="s">
        <v>289</v>
      </c>
      <c r="P167" t="s">
        <v>289</v>
      </c>
      <c r="Q167">
        <v>1</v>
      </c>
      <c r="X167">
        <v>0.05</v>
      </c>
      <c r="Y167">
        <v>37.29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0.05</v>
      </c>
      <c r="AH167">
        <v>2</v>
      </c>
      <c r="AI167">
        <v>92867795</v>
      </c>
      <c r="AJ167">
        <v>180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ROW(Source!A78)</f>
        <v>78</v>
      </c>
      <c r="B168">
        <v>92867808</v>
      </c>
      <c r="C168">
        <v>92867788</v>
      </c>
      <c r="D168">
        <v>49527729</v>
      </c>
      <c r="E168">
        <v>1</v>
      </c>
      <c r="F168">
        <v>1</v>
      </c>
      <c r="G168">
        <v>1</v>
      </c>
      <c r="H168">
        <v>3</v>
      </c>
      <c r="I168" t="s">
        <v>642</v>
      </c>
      <c r="J168" t="s">
        <v>643</v>
      </c>
      <c r="K168" t="s">
        <v>644</v>
      </c>
      <c r="L168">
        <v>1346</v>
      </c>
      <c r="N168">
        <v>1009</v>
      </c>
      <c r="O168" t="s">
        <v>289</v>
      </c>
      <c r="P168" t="s">
        <v>289</v>
      </c>
      <c r="Q168">
        <v>1</v>
      </c>
      <c r="X168">
        <v>2.5100000000000001E-2</v>
      </c>
      <c r="Y168">
        <v>2.15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2.5100000000000001E-2</v>
      </c>
      <c r="AH168">
        <v>2</v>
      </c>
      <c r="AI168">
        <v>92867796</v>
      </c>
      <c r="AJ168">
        <v>181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ROW(Source!A78)</f>
        <v>78</v>
      </c>
      <c r="B169">
        <v>92867809</v>
      </c>
      <c r="C169">
        <v>92867788</v>
      </c>
      <c r="D169">
        <v>49554500</v>
      </c>
      <c r="E169">
        <v>1</v>
      </c>
      <c r="F169">
        <v>1</v>
      </c>
      <c r="G169">
        <v>1</v>
      </c>
      <c r="H169">
        <v>3</v>
      </c>
      <c r="I169" t="s">
        <v>628</v>
      </c>
      <c r="J169" t="s">
        <v>629</v>
      </c>
      <c r="K169" t="s">
        <v>630</v>
      </c>
      <c r="L169">
        <v>1346</v>
      </c>
      <c r="N169">
        <v>1009</v>
      </c>
      <c r="O169" t="s">
        <v>289</v>
      </c>
      <c r="P169" t="s">
        <v>289</v>
      </c>
      <c r="Q169">
        <v>1</v>
      </c>
      <c r="X169">
        <v>0.4</v>
      </c>
      <c r="Y169">
        <v>15.12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0.4</v>
      </c>
      <c r="AH169">
        <v>2</v>
      </c>
      <c r="AI169">
        <v>92867797</v>
      </c>
      <c r="AJ169">
        <v>182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ROW(Source!A78)</f>
        <v>78</v>
      </c>
      <c r="B170">
        <v>92867810</v>
      </c>
      <c r="C170">
        <v>92867788</v>
      </c>
      <c r="D170">
        <v>49555188</v>
      </c>
      <c r="E170">
        <v>1</v>
      </c>
      <c r="F170">
        <v>1</v>
      </c>
      <c r="G170">
        <v>1</v>
      </c>
      <c r="H170">
        <v>3</v>
      </c>
      <c r="I170" t="s">
        <v>631</v>
      </c>
      <c r="J170" t="s">
        <v>632</v>
      </c>
      <c r="K170" t="s">
        <v>633</v>
      </c>
      <c r="L170">
        <v>1348</v>
      </c>
      <c r="N170">
        <v>1009</v>
      </c>
      <c r="O170" t="s">
        <v>249</v>
      </c>
      <c r="P170" t="s">
        <v>249</v>
      </c>
      <c r="Q170">
        <v>1000</v>
      </c>
      <c r="X170">
        <v>4.6000000000000001E-4</v>
      </c>
      <c r="Y170">
        <v>16950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4.6000000000000001E-4</v>
      </c>
      <c r="AH170">
        <v>2</v>
      </c>
      <c r="AI170">
        <v>92867798</v>
      </c>
      <c r="AJ170">
        <v>183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ROW(Source!A78)</f>
        <v>78</v>
      </c>
      <c r="B171">
        <v>92867811</v>
      </c>
      <c r="C171">
        <v>92867788</v>
      </c>
      <c r="D171">
        <v>49514299</v>
      </c>
      <c r="E171">
        <v>70</v>
      </c>
      <c r="F171">
        <v>1</v>
      </c>
      <c r="G171">
        <v>1</v>
      </c>
      <c r="H171">
        <v>3</v>
      </c>
      <c r="I171" t="s">
        <v>825</v>
      </c>
      <c r="J171" t="s">
        <v>6</v>
      </c>
      <c r="K171" t="s">
        <v>826</v>
      </c>
      <c r="L171">
        <v>1371</v>
      </c>
      <c r="N171">
        <v>1013</v>
      </c>
      <c r="O171" t="s">
        <v>23</v>
      </c>
      <c r="P171" t="s">
        <v>23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6</v>
      </c>
      <c r="AG171">
        <v>0</v>
      </c>
      <c r="AH171">
        <v>3</v>
      </c>
      <c r="AI171">
        <v>-1</v>
      </c>
      <c r="AJ171" t="s">
        <v>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ROW(Source!A78)</f>
        <v>78</v>
      </c>
      <c r="B172">
        <v>92867812</v>
      </c>
      <c r="C172">
        <v>92867788</v>
      </c>
      <c r="D172">
        <v>49515175</v>
      </c>
      <c r="E172">
        <v>70</v>
      </c>
      <c r="F172">
        <v>1</v>
      </c>
      <c r="G172">
        <v>1</v>
      </c>
      <c r="H172">
        <v>3</v>
      </c>
      <c r="I172" t="s">
        <v>827</v>
      </c>
      <c r="J172" t="s">
        <v>6</v>
      </c>
      <c r="K172" t="s">
        <v>828</v>
      </c>
      <c r="L172">
        <v>1301</v>
      </c>
      <c r="N172">
        <v>1003</v>
      </c>
      <c r="O172" t="s">
        <v>209</v>
      </c>
      <c r="P172" t="s">
        <v>209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6</v>
      </c>
      <c r="AG172">
        <v>100</v>
      </c>
      <c r="AH172">
        <v>3</v>
      </c>
      <c r="AI172">
        <v>-1</v>
      </c>
      <c r="AJ172" t="s">
        <v>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ROW(Source!A81)</f>
        <v>81</v>
      </c>
      <c r="B173">
        <v>92867827</v>
      </c>
      <c r="C173">
        <v>92867815</v>
      </c>
      <c r="D173">
        <v>49510765</v>
      </c>
      <c r="E173">
        <v>70</v>
      </c>
      <c r="F173">
        <v>1</v>
      </c>
      <c r="G173">
        <v>1</v>
      </c>
      <c r="H173">
        <v>1</v>
      </c>
      <c r="I173" t="s">
        <v>634</v>
      </c>
      <c r="J173" t="s">
        <v>6</v>
      </c>
      <c r="K173" t="s">
        <v>635</v>
      </c>
      <c r="L173">
        <v>1191</v>
      </c>
      <c r="N173">
        <v>1013</v>
      </c>
      <c r="O173" t="s">
        <v>525</v>
      </c>
      <c r="P173" t="s">
        <v>525</v>
      </c>
      <c r="Q173">
        <v>1</v>
      </c>
      <c r="X173">
        <v>50.3</v>
      </c>
      <c r="Y173">
        <v>0</v>
      </c>
      <c r="Z173">
        <v>0</v>
      </c>
      <c r="AA173">
        <v>0</v>
      </c>
      <c r="AB173">
        <v>9.76</v>
      </c>
      <c r="AC173">
        <v>0</v>
      </c>
      <c r="AD173">
        <v>1</v>
      </c>
      <c r="AE173">
        <v>1</v>
      </c>
      <c r="AF173" t="s">
        <v>6</v>
      </c>
      <c r="AG173">
        <v>50.3</v>
      </c>
      <c r="AH173">
        <v>2</v>
      </c>
      <c r="AI173">
        <v>92867816</v>
      </c>
      <c r="AJ173">
        <v>186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ROW(Source!A81)</f>
        <v>81</v>
      </c>
      <c r="B174">
        <v>92867828</v>
      </c>
      <c r="C174">
        <v>92867815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537</v>
      </c>
      <c r="J174" t="s">
        <v>6</v>
      </c>
      <c r="K174" t="s">
        <v>538</v>
      </c>
      <c r="L174">
        <v>1191</v>
      </c>
      <c r="N174">
        <v>1013</v>
      </c>
      <c r="O174" t="s">
        <v>525</v>
      </c>
      <c r="P174" t="s">
        <v>525</v>
      </c>
      <c r="Q174">
        <v>1</v>
      </c>
      <c r="X174">
        <v>1.35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</v>
      </c>
      <c r="AG174">
        <v>1.35</v>
      </c>
      <c r="AH174">
        <v>2</v>
      </c>
      <c r="AI174">
        <v>92867817</v>
      </c>
      <c r="AJ174">
        <v>187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ROW(Source!A81)</f>
        <v>81</v>
      </c>
      <c r="B175">
        <v>92867829</v>
      </c>
      <c r="C175">
        <v>92867815</v>
      </c>
      <c r="D175">
        <v>49672515</v>
      </c>
      <c r="E175">
        <v>1</v>
      </c>
      <c r="F175">
        <v>1</v>
      </c>
      <c r="G175">
        <v>1</v>
      </c>
      <c r="H175">
        <v>2</v>
      </c>
      <c r="I175" t="s">
        <v>636</v>
      </c>
      <c r="J175" t="s">
        <v>637</v>
      </c>
      <c r="K175" t="s">
        <v>638</v>
      </c>
      <c r="L175">
        <v>1367</v>
      </c>
      <c r="N175">
        <v>1011</v>
      </c>
      <c r="O175" t="s">
        <v>542</v>
      </c>
      <c r="P175" t="s">
        <v>542</v>
      </c>
      <c r="Q175">
        <v>1</v>
      </c>
      <c r="X175">
        <v>0.14000000000000001</v>
      </c>
      <c r="Y175">
        <v>0</v>
      </c>
      <c r="Z175">
        <v>86.4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0.14000000000000001</v>
      </c>
      <c r="AH175">
        <v>2</v>
      </c>
      <c r="AI175">
        <v>92867818</v>
      </c>
      <c r="AJ175">
        <v>188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ROW(Source!A81)</f>
        <v>81</v>
      </c>
      <c r="B176">
        <v>92867830</v>
      </c>
      <c r="C176">
        <v>92867815</v>
      </c>
      <c r="D176">
        <v>49672573</v>
      </c>
      <c r="E176">
        <v>1</v>
      </c>
      <c r="F176">
        <v>1</v>
      </c>
      <c r="G176">
        <v>1</v>
      </c>
      <c r="H176">
        <v>2</v>
      </c>
      <c r="I176" t="s">
        <v>563</v>
      </c>
      <c r="J176" t="s">
        <v>564</v>
      </c>
      <c r="K176" t="s">
        <v>565</v>
      </c>
      <c r="L176">
        <v>1367</v>
      </c>
      <c r="N176">
        <v>1011</v>
      </c>
      <c r="O176" t="s">
        <v>542</v>
      </c>
      <c r="P176" t="s">
        <v>542</v>
      </c>
      <c r="Q176">
        <v>1</v>
      </c>
      <c r="X176">
        <v>7.0000000000000007E-2</v>
      </c>
      <c r="Y176">
        <v>0</v>
      </c>
      <c r="Z176">
        <v>115.4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7.0000000000000007E-2</v>
      </c>
      <c r="AH176">
        <v>2</v>
      </c>
      <c r="AI176">
        <v>92867819</v>
      </c>
      <c r="AJ176">
        <v>189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ROW(Source!A81)</f>
        <v>81</v>
      </c>
      <c r="B177">
        <v>92867831</v>
      </c>
      <c r="C177">
        <v>92867815</v>
      </c>
      <c r="D177">
        <v>49673503</v>
      </c>
      <c r="E177">
        <v>1</v>
      </c>
      <c r="F177">
        <v>1</v>
      </c>
      <c r="G177">
        <v>1</v>
      </c>
      <c r="H177">
        <v>2</v>
      </c>
      <c r="I177" t="s">
        <v>539</v>
      </c>
      <c r="J177" t="s">
        <v>540</v>
      </c>
      <c r="K177" t="s">
        <v>541</v>
      </c>
      <c r="L177">
        <v>1367</v>
      </c>
      <c r="N177">
        <v>1011</v>
      </c>
      <c r="O177" t="s">
        <v>542</v>
      </c>
      <c r="P177" t="s">
        <v>542</v>
      </c>
      <c r="Q177">
        <v>1</v>
      </c>
      <c r="X177">
        <v>1.1399999999999999</v>
      </c>
      <c r="Y177">
        <v>0</v>
      </c>
      <c r="Z177">
        <v>65.709999999999994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1.1399999999999999</v>
      </c>
      <c r="AH177">
        <v>2</v>
      </c>
      <c r="AI177">
        <v>92867820</v>
      </c>
      <c r="AJ177">
        <v>190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ROW(Source!A81)</f>
        <v>81</v>
      </c>
      <c r="B178">
        <v>92867832</v>
      </c>
      <c r="C178">
        <v>92867815</v>
      </c>
      <c r="D178">
        <v>49523203</v>
      </c>
      <c r="E178">
        <v>1</v>
      </c>
      <c r="F178">
        <v>1</v>
      </c>
      <c r="G178">
        <v>1</v>
      </c>
      <c r="H178">
        <v>3</v>
      </c>
      <c r="I178" t="s">
        <v>639</v>
      </c>
      <c r="J178" t="s">
        <v>640</v>
      </c>
      <c r="K178" t="s">
        <v>641</v>
      </c>
      <c r="L178">
        <v>1339</v>
      </c>
      <c r="N178">
        <v>1007</v>
      </c>
      <c r="O178" t="s">
        <v>612</v>
      </c>
      <c r="P178" t="s">
        <v>612</v>
      </c>
      <c r="Q178">
        <v>1</v>
      </c>
      <c r="X178">
        <v>2.75</v>
      </c>
      <c r="Y178">
        <v>2.44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2.75</v>
      </c>
      <c r="AH178">
        <v>2</v>
      </c>
      <c r="AI178">
        <v>92867821</v>
      </c>
      <c r="AJ178">
        <v>191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ROW(Source!A81)</f>
        <v>81</v>
      </c>
      <c r="B179">
        <v>92867833</v>
      </c>
      <c r="C179">
        <v>92867815</v>
      </c>
      <c r="D179">
        <v>49523851</v>
      </c>
      <c r="E179">
        <v>1</v>
      </c>
      <c r="F179">
        <v>1</v>
      </c>
      <c r="G179">
        <v>1</v>
      </c>
      <c r="H179">
        <v>3</v>
      </c>
      <c r="I179" t="s">
        <v>625</v>
      </c>
      <c r="J179" t="s">
        <v>626</v>
      </c>
      <c r="K179" t="s">
        <v>627</v>
      </c>
      <c r="L179">
        <v>1346</v>
      </c>
      <c r="N179">
        <v>1009</v>
      </c>
      <c r="O179" t="s">
        <v>289</v>
      </c>
      <c r="P179" t="s">
        <v>289</v>
      </c>
      <c r="Q179">
        <v>1</v>
      </c>
      <c r="X179">
        <v>0.05</v>
      </c>
      <c r="Y179">
        <v>37.29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0.05</v>
      </c>
      <c r="AH179">
        <v>2</v>
      </c>
      <c r="AI179">
        <v>92867822</v>
      </c>
      <c r="AJ179">
        <v>192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ROW(Source!A81)</f>
        <v>81</v>
      </c>
      <c r="B180">
        <v>92867834</v>
      </c>
      <c r="C180">
        <v>92867815</v>
      </c>
      <c r="D180">
        <v>49527729</v>
      </c>
      <c r="E180">
        <v>1</v>
      </c>
      <c r="F180">
        <v>1</v>
      </c>
      <c r="G180">
        <v>1</v>
      </c>
      <c r="H180">
        <v>3</v>
      </c>
      <c r="I180" t="s">
        <v>642</v>
      </c>
      <c r="J180" t="s">
        <v>643</v>
      </c>
      <c r="K180" t="s">
        <v>644</v>
      </c>
      <c r="L180">
        <v>1346</v>
      </c>
      <c r="N180">
        <v>1009</v>
      </c>
      <c r="O180" t="s">
        <v>289</v>
      </c>
      <c r="P180" t="s">
        <v>289</v>
      </c>
      <c r="Q180">
        <v>1</v>
      </c>
      <c r="X180">
        <v>1E-3</v>
      </c>
      <c r="Y180">
        <v>2.15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1E-3</v>
      </c>
      <c r="AH180">
        <v>2</v>
      </c>
      <c r="AI180">
        <v>92867823</v>
      </c>
      <c r="AJ180">
        <v>193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ROW(Source!A81)</f>
        <v>81</v>
      </c>
      <c r="B181">
        <v>92867835</v>
      </c>
      <c r="C181">
        <v>92867815</v>
      </c>
      <c r="D181">
        <v>49554500</v>
      </c>
      <c r="E181">
        <v>1</v>
      </c>
      <c r="F181">
        <v>1</v>
      </c>
      <c r="G181">
        <v>1</v>
      </c>
      <c r="H181">
        <v>3</v>
      </c>
      <c r="I181" t="s">
        <v>628</v>
      </c>
      <c r="J181" t="s">
        <v>629</v>
      </c>
      <c r="K181" t="s">
        <v>630</v>
      </c>
      <c r="L181">
        <v>1346</v>
      </c>
      <c r="N181">
        <v>1009</v>
      </c>
      <c r="O181" t="s">
        <v>289</v>
      </c>
      <c r="P181" t="s">
        <v>289</v>
      </c>
      <c r="Q181">
        <v>1</v>
      </c>
      <c r="X181">
        <v>0.25</v>
      </c>
      <c r="Y181">
        <v>15.12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0.25</v>
      </c>
      <c r="AH181">
        <v>2</v>
      </c>
      <c r="AI181">
        <v>92867824</v>
      </c>
      <c r="AJ181">
        <v>194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ROW(Source!A81)</f>
        <v>81</v>
      </c>
      <c r="B182">
        <v>92867836</v>
      </c>
      <c r="C182">
        <v>92867815</v>
      </c>
      <c r="D182">
        <v>49555188</v>
      </c>
      <c r="E182">
        <v>1</v>
      </c>
      <c r="F182">
        <v>1</v>
      </c>
      <c r="G182">
        <v>1</v>
      </c>
      <c r="H182">
        <v>3</v>
      </c>
      <c r="I182" t="s">
        <v>631</v>
      </c>
      <c r="J182" t="s">
        <v>632</v>
      </c>
      <c r="K182" t="s">
        <v>633</v>
      </c>
      <c r="L182">
        <v>1348</v>
      </c>
      <c r="N182">
        <v>1009</v>
      </c>
      <c r="O182" t="s">
        <v>249</v>
      </c>
      <c r="P182" t="s">
        <v>249</v>
      </c>
      <c r="Q182">
        <v>1000</v>
      </c>
      <c r="X182">
        <v>2.9E-4</v>
      </c>
      <c r="Y182">
        <v>16950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2.9E-4</v>
      </c>
      <c r="AH182">
        <v>2</v>
      </c>
      <c r="AI182">
        <v>92867825</v>
      </c>
      <c r="AJ182">
        <v>195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ROW(Source!A81)</f>
        <v>81</v>
      </c>
      <c r="B183">
        <v>92867837</v>
      </c>
      <c r="C183">
        <v>92867815</v>
      </c>
      <c r="D183">
        <v>49514299</v>
      </c>
      <c r="E183">
        <v>70</v>
      </c>
      <c r="F183">
        <v>1</v>
      </c>
      <c r="G183">
        <v>1</v>
      </c>
      <c r="H183">
        <v>3</v>
      </c>
      <c r="I183" t="s">
        <v>825</v>
      </c>
      <c r="J183" t="s">
        <v>6</v>
      </c>
      <c r="K183" t="s">
        <v>826</v>
      </c>
      <c r="L183">
        <v>1371</v>
      </c>
      <c r="N183">
        <v>1013</v>
      </c>
      <c r="O183" t="s">
        <v>23</v>
      </c>
      <c r="P183" t="s">
        <v>23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6</v>
      </c>
      <c r="AG183">
        <v>0</v>
      </c>
      <c r="AH183">
        <v>3</v>
      </c>
      <c r="AI183">
        <v>-1</v>
      </c>
      <c r="AJ183" t="s">
        <v>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ROW(Source!A81)</f>
        <v>81</v>
      </c>
      <c r="B184">
        <v>92867838</v>
      </c>
      <c r="C184">
        <v>92867815</v>
      </c>
      <c r="D184">
        <v>49515175</v>
      </c>
      <c r="E184">
        <v>70</v>
      </c>
      <c r="F184">
        <v>1</v>
      </c>
      <c r="G184">
        <v>1</v>
      </c>
      <c r="H184">
        <v>3</v>
      </c>
      <c r="I184" t="s">
        <v>827</v>
      </c>
      <c r="J184" t="s">
        <v>6</v>
      </c>
      <c r="K184" t="s">
        <v>828</v>
      </c>
      <c r="L184">
        <v>1301</v>
      </c>
      <c r="N184">
        <v>1003</v>
      </c>
      <c r="O184" t="s">
        <v>209</v>
      </c>
      <c r="P184" t="s">
        <v>209</v>
      </c>
      <c r="Q184">
        <v>1</v>
      </c>
      <c r="X184">
        <v>100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6</v>
      </c>
      <c r="AG184">
        <v>100</v>
      </c>
      <c r="AH184">
        <v>3</v>
      </c>
      <c r="AI184">
        <v>-1</v>
      </c>
      <c r="AJ184" t="s">
        <v>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ROW(Source!A83)</f>
        <v>83</v>
      </c>
      <c r="B185">
        <v>92867856</v>
      </c>
      <c r="C185">
        <v>92867840</v>
      </c>
      <c r="D185">
        <v>49510757</v>
      </c>
      <c r="E185">
        <v>70</v>
      </c>
      <c r="F185">
        <v>1</v>
      </c>
      <c r="G185">
        <v>1</v>
      </c>
      <c r="H185">
        <v>1</v>
      </c>
      <c r="I185" t="s">
        <v>535</v>
      </c>
      <c r="J185" t="s">
        <v>6</v>
      </c>
      <c r="K185" t="s">
        <v>536</v>
      </c>
      <c r="L185">
        <v>1191</v>
      </c>
      <c r="N185">
        <v>1013</v>
      </c>
      <c r="O185" t="s">
        <v>525</v>
      </c>
      <c r="P185" t="s">
        <v>525</v>
      </c>
      <c r="Q185">
        <v>1</v>
      </c>
      <c r="X185">
        <v>29.7</v>
      </c>
      <c r="Y185">
        <v>0</v>
      </c>
      <c r="Z185">
        <v>0</v>
      </c>
      <c r="AA185">
        <v>0</v>
      </c>
      <c r="AB185">
        <v>9.6199999999999992</v>
      </c>
      <c r="AC185">
        <v>0</v>
      </c>
      <c r="AD185">
        <v>1</v>
      </c>
      <c r="AE185">
        <v>1</v>
      </c>
      <c r="AF185" t="s">
        <v>6</v>
      </c>
      <c r="AG185">
        <v>29.7</v>
      </c>
      <c r="AH185">
        <v>2</v>
      </c>
      <c r="AI185">
        <v>92867841</v>
      </c>
      <c r="AJ185">
        <v>197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ROW(Source!A83)</f>
        <v>83</v>
      </c>
      <c r="B186">
        <v>92867857</v>
      </c>
      <c r="C186">
        <v>92867840</v>
      </c>
      <c r="D186">
        <v>49510905</v>
      </c>
      <c r="E186">
        <v>70</v>
      </c>
      <c r="F186">
        <v>1</v>
      </c>
      <c r="G186">
        <v>1</v>
      </c>
      <c r="H186">
        <v>1</v>
      </c>
      <c r="I186" t="s">
        <v>537</v>
      </c>
      <c r="J186" t="s">
        <v>6</v>
      </c>
      <c r="K186" t="s">
        <v>538</v>
      </c>
      <c r="L186">
        <v>1191</v>
      </c>
      <c r="N186">
        <v>1013</v>
      </c>
      <c r="O186" t="s">
        <v>525</v>
      </c>
      <c r="P186" t="s">
        <v>525</v>
      </c>
      <c r="Q186">
        <v>1</v>
      </c>
      <c r="X186">
        <v>0.5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6</v>
      </c>
      <c r="AG186">
        <v>0.5</v>
      </c>
      <c r="AH186">
        <v>2</v>
      </c>
      <c r="AI186">
        <v>92867842</v>
      </c>
      <c r="AJ186">
        <v>198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ROW(Source!A83)</f>
        <v>83</v>
      </c>
      <c r="B187">
        <v>92867858</v>
      </c>
      <c r="C187">
        <v>92867840</v>
      </c>
      <c r="D187">
        <v>49672515</v>
      </c>
      <c r="E187">
        <v>1</v>
      </c>
      <c r="F187">
        <v>1</v>
      </c>
      <c r="G187">
        <v>1</v>
      </c>
      <c r="H187">
        <v>2</v>
      </c>
      <c r="I187" t="s">
        <v>636</v>
      </c>
      <c r="J187" t="s">
        <v>637</v>
      </c>
      <c r="K187" t="s">
        <v>638</v>
      </c>
      <c r="L187">
        <v>1367</v>
      </c>
      <c r="N187">
        <v>1011</v>
      </c>
      <c r="O187" t="s">
        <v>542</v>
      </c>
      <c r="P187" t="s">
        <v>542</v>
      </c>
      <c r="Q187">
        <v>1</v>
      </c>
      <c r="X187">
        <v>0.08</v>
      </c>
      <c r="Y187">
        <v>0</v>
      </c>
      <c r="Z187">
        <v>86.4</v>
      </c>
      <c r="AA187">
        <v>13.5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0.08</v>
      </c>
      <c r="AH187">
        <v>2</v>
      </c>
      <c r="AI187">
        <v>92867843</v>
      </c>
      <c r="AJ187">
        <v>199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ROW(Source!A83)</f>
        <v>83</v>
      </c>
      <c r="B188">
        <v>92867859</v>
      </c>
      <c r="C188">
        <v>92867840</v>
      </c>
      <c r="D188">
        <v>49672573</v>
      </c>
      <c r="E188">
        <v>1</v>
      </c>
      <c r="F188">
        <v>1</v>
      </c>
      <c r="G188">
        <v>1</v>
      </c>
      <c r="H188">
        <v>2</v>
      </c>
      <c r="I188" t="s">
        <v>563</v>
      </c>
      <c r="J188" t="s">
        <v>564</v>
      </c>
      <c r="K188" t="s">
        <v>565</v>
      </c>
      <c r="L188">
        <v>1367</v>
      </c>
      <c r="N188">
        <v>1011</v>
      </c>
      <c r="O188" t="s">
        <v>542</v>
      </c>
      <c r="P188" t="s">
        <v>542</v>
      </c>
      <c r="Q188">
        <v>1</v>
      </c>
      <c r="X188">
        <v>7.0000000000000007E-2</v>
      </c>
      <c r="Y188">
        <v>0</v>
      </c>
      <c r="Z188">
        <v>115.4</v>
      </c>
      <c r="AA188">
        <v>13.5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7.0000000000000007E-2</v>
      </c>
      <c r="AH188">
        <v>2</v>
      </c>
      <c r="AI188">
        <v>92867844</v>
      </c>
      <c r="AJ188">
        <v>200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ROW(Source!A83)</f>
        <v>83</v>
      </c>
      <c r="B189">
        <v>92867860</v>
      </c>
      <c r="C189">
        <v>92867840</v>
      </c>
      <c r="D189">
        <v>49673503</v>
      </c>
      <c r="E189">
        <v>1</v>
      </c>
      <c r="F189">
        <v>1</v>
      </c>
      <c r="G189">
        <v>1</v>
      </c>
      <c r="H189">
        <v>2</v>
      </c>
      <c r="I189" t="s">
        <v>539</v>
      </c>
      <c r="J189" t="s">
        <v>540</v>
      </c>
      <c r="K189" t="s">
        <v>541</v>
      </c>
      <c r="L189">
        <v>1367</v>
      </c>
      <c r="N189">
        <v>1011</v>
      </c>
      <c r="O189" t="s">
        <v>542</v>
      </c>
      <c r="P189" t="s">
        <v>542</v>
      </c>
      <c r="Q189">
        <v>1</v>
      </c>
      <c r="X189">
        <v>0.35</v>
      </c>
      <c r="Y189">
        <v>0</v>
      </c>
      <c r="Z189">
        <v>65.709999999999994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0.35</v>
      </c>
      <c r="AH189">
        <v>2</v>
      </c>
      <c r="AI189">
        <v>92867845</v>
      </c>
      <c r="AJ189">
        <v>201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ROW(Source!A83)</f>
        <v>83</v>
      </c>
      <c r="B190">
        <v>92867861</v>
      </c>
      <c r="C190">
        <v>92867840</v>
      </c>
      <c r="D190">
        <v>49673658</v>
      </c>
      <c r="E190">
        <v>1</v>
      </c>
      <c r="F190">
        <v>1</v>
      </c>
      <c r="G190">
        <v>1</v>
      </c>
      <c r="H190">
        <v>2</v>
      </c>
      <c r="I190" t="s">
        <v>645</v>
      </c>
      <c r="J190" t="s">
        <v>646</v>
      </c>
      <c r="K190" t="s">
        <v>647</v>
      </c>
      <c r="L190">
        <v>1367</v>
      </c>
      <c r="N190">
        <v>1011</v>
      </c>
      <c r="O190" t="s">
        <v>542</v>
      </c>
      <c r="P190" t="s">
        <v>542</v>
      </c>
      <c r="Q190">
        <v>1</v>
      </c>
      <c r="X190">
        <v>1.1499999999999999</v>
      </c>
      <c r="Y190">
        <v>0</v>
      </c>
      <c r="Z190">
        <v>1.2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1.1499999999999999</v>
      </c>
      <c r="AH190">
        <v>2</v>
      </c>
      <c r="AI190">
        <v>92867846</v>
      </c>
      <c r="AJ190">
        <v>202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ROW(Source!A83)</f>
        <v>83</v>
      </c>
      <c r="B191">
        <v>92867862</v>
      </c>
      <c r="C191">
        <v>92867840</v>
      </c>
      <c r="D191">
        <v>49521586</v>
      </c>
      <c r="E191">
        <v>1</v>
      </c>
      <c r="F191">
        <v>1</v>
      </c>
      <c r="G191">
        <v>1</v>
      </c>
      <c r="H191">
        <v>3</v>
      </c>
      <c r="I191" t="s">
        <v>648</v>
      </c>
      <c r="J191" t="s">
        <v>649</v>
      </c>
      <c r="K191" t="s">
        <v>650</v>
      </c>
      <c r="L191">
        <v>1348</v>
      </c>
      <c r="N191">
        <v>1009</v>
      </c>
      <c r="O191" t="s">
        <v>249</v>
      </c>
      <c r="P191" t="s">
        <v>249</v>
      </c>
      <c r="Q191">
        <v>1000</v>
      </c>
      <c r="X191">
        <v>1.2999999999999999E-4</v>
      </c>
      <c r="Y191">
        <v>30540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1.2999999999999999E-4</v>
      </c>
      <c r="AH191">
        <v>2</v>
      </c>
      <c r="AI191">
        <v>92867847</v>
      </c>
      <c r="AJ191">
        <v>203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ROW(Source!A83)</f>
        <v>83</v>
      </c>
      <c r="B192">
        <v>92867863</v>
      </c>
      <c r="C192">
        <v>92867840</v>
      </c>
      <c r="D192">
        <v>49521602</v>
      </c>
      <c r="E192">
        <v>1</v>
      </c>
      <c r="F192">
        <v>1</v>
      </c>
      <c r="G192">
        <v>1</v>
      </c>
      <c r="H192">
        <v>3</v>
      </c>
      <c r="I192" t="s">
        <v>651</v>
      </c>
      <c r="J192" t="s">
        <v>652</v>
      </c>
      <c r="K192" t="s">
        <v>653</v>
      </c>
      <c r="L192">
        <v>1339</v>
      </c>
      <c r="N192">
        <v>1007</v>
      </c>
      <c r="O192" t="s">
        <v>612</v>
      </c>
      <c r="P192" t="s">
        <v>612</v>
      </c>
      <c r="Q192">
        <v>1</v>
      </c>
      <c r="X192">
        <v>0.28100000000000003</v>
      </c>
      <c r="Y192">
        <v>6.22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0.28100000000000003</v>
      </c>
      <c r="AH192">
        <v>2</v>
      </c>
      <c r="AI192">
        <v>92867848</v>
      </c>
      <c r="AJ192">
        <v>204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ROW(Source!A83)</f>
        <v>83</v>
      </c>
      <c r="B193">
        <v>92867864</v>
      </c>
      <c r="C193">
        <v>92867840</v>
      </c>
      <c r="D193">
        <v>49523203</v>
      </c>
      <c r="E193">
        <v>1</v>
      </c>
      <c r="F193">
        <v>1</v>
      </c>
      <c r="G193">
        <v>1</v>
      </c>
      <c r="H193">
        <v>3</v>
      </c>
      <c r="I193" t="s">
        <v>639</v>
      </c>
      <c r="J193" t="s">
        <v>640</v>
      </c>
      <c r="K193" t="s">
        <v>641</v>
      </c>
      <c r="L193">
        <v>1339</v>
      </c>
      <c r="N193">
        <v>1007</v>
      </c>
      <c r="O193" t="s">
        <v>612</v>
      </c>
      <c r="P193" t="s">
        <v>612</v>
      </c>
      <c r="Q193">
        <v>1</v>
      </c>
      <c r="X193">
        <v>1.76</v>
      </c>
      <c r="Y193">
        <v>2.44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1.76</v>
      </c>
      <c r="AH193">
        <v>2</v>
      </c>
      <c r="AI193">
        <v>92867849</v>
      </c>
      <c r="AJ193">
        <v>205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ROW(Source!A83)</f>
        <v>83</v>
      </c>
      <c r="B194">
        <v>92867865</v>
      </c>
      <c r="C194">
        <v>92867840</v>
      </c>
      <c r="D194">
        <v>49523851</v>
      </c>
      <c r="E194">
        <v>1</v>
      </c>
      <c r="F194">
        <v>1</v>
      </c>
      <c r="G194">
        <v>1</v>
      </c>
      <c r="H194">
        <v>3</v>
      </c>
      <c r="I194" t="s">
        <v>625</v>
      </c>
      <c r="J194" t="s">
        <v>626</v>
      </c>
      <c r="K194" t="s">
        <v>627</v>
      </c>
      <c r="L194">
        <v>1346</v>
      </c>
      <c r="N194">
        <v>1009</v>
      </c>
      <c r="O194" t="s">
        <v>289</v>
      </c>
      <c r="P194" t="s">
        <v>289</v>
      </c>
      <c r="Q194">
        <v>1</v>
      </c>
      <c r="X194">
        <v>0.06</v>
      </c>
      <c r="Y194">
        <v>37.29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0.06</v>
      </c>
      <c r="AH194">
        <v>2</v>
      </c>
      <c r="AI194">
        <v>92867850</v>
      </c>
      <c r="AJ194">
        <v>206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ROW(Source!A83)</f>
        <v>83</v>
      </c>
      <c r="B195">
        <v>92867866</v>
      </c>
      <c r="C195">
        <v>92867840</v>
      </c>
      <c r="D195">
        <v>49524232</v>
      </c>
      <c r="E195">
        <v>1</v>
      </c>
      <c r="F195">
        <v>1</v>
      </c>
      <c r="G195">
        <v>1</v>
      </c>
      <c r="H195">
        <v>3</v>
      </c>
      <c r="I195" t="s">
        <v>654</v>
      </c>
      <c r="J195" t="s">
        <v>655</v>
      </c>
      <c r="K195" t="s">
        <v>656</v>
      </c>
      <c r="L195">
        <v>1348</v>
      </c>
      <c r="N195">
        <v>1009</v>
      </c>
      <c r="O195" t="s">
        <v>249</v>
      </c>
      <c r="P195" t="s">
        <v>249</v>
      </c>
      <c r="Q195">
        <v>1000</v>
      </c>
      <c r="X195">
        <v>1.7000000000000001E-4</v>
      </c>
      <c r="Y195">
        <v>13560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1.7000000000000001E-4</v>
      </c>
      <c r="AH195">
        <v>2</v>
      </c>
      <c r="AI195">
        <v>92867851</v>
      </c>
      <c r="AJ195">
        <v>207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ROW(Source!A83)</f>
        <v>83</v>
      </c>
      <c r="B196">
        <v>92867867</v>
      </c>
      <c r="C196">
        <v>92867840</v>
      </c>
      <c r="D196">
        <v>49527729</v>
      </c>
      <c r="E196">
        <v>1</v>
      </c>
      <c r="F196">
        <v>1</v>
      </c>
      <c r="G196">
        <v>1</v>
      </c>
      <c r="H196">
        <v>3</v>
      </c>
      <c r="I196" t="s">
        <v>642</v>
      </c>
      <c r="J196" t="s">
        <v>643</v>
      </c>
      <c r="K196" t="s">
        <v>644</v>
      </c>
      <c r="L196">
        <v>1346</v>
      </c>
      <c r="N196">
        <v>1009</v>
      </c>
      <c r="O196" t="s">
        <v>289</v>
      </c>
      <c r="P196" t="s">
        <v>289</v>
      </c>
      <c r="Q196">
        <v>1</v>
      </c>
      <c r="X196">
        <v>6.3E-3</v>
      </c>
      <c r="Y196">
        <v>2.15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6.3E-3</v>
      </c>
      <c r="AH196">
        <v>2</v>
      </c>
      <c r="AI196">
        <v>92867852</v>
      </c>
      <c r="AJ196">
        <v>208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ROW(Source!A83)</f>
        <v>83</v>
      </c>
      <c r="B197">
        <v>92867868</v>
      </c>
      <c r="C197">
        <v>92867840</v>
      </c>
      <c r="D197">
        <v>49554500</v>
      </c>
      <c r="E197">
        <v>1</v>
      </c>
      <c r="F197">
        <v>1</v>
      </c>
      <c r="G197">
        <v>1</v>
      </c>
      <c r="H197">
        <v>3</v>
      </c>
      <c r="I197" t="s">
        <v>628</v>
      </c>
      <c r="J197" t="s">
        <v>629</v>
      </c>
      <c r="K197" t="s">
        <v>630</v>
      </c>
      <c r="L197">
        <v>1346</v>
      </c>
      <c r="N197">
        <v>1009</v>
      </c>
      <c r="O197" t="s">
        <v>289</v>
      </c>
      <c r="P197" t="s">
        <v>289</v>
      </c>
      <c r="Q197">
        <v>1</v>
      </c>
      <c r="X197">
        <v>0.44</v>
      </c>
      <c r="Y197">
        <v>15.12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0.44</v>
      </c>
      <c r="AH197">
        <v>2</v>
      </c>
      <c r="AI197">
        <v>92867853</v>
      </c>
      <c r="AJ197">
        <v>209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ROW(Source!A83)</f>
        <v>83</v>
      </c>
      <c r="B198">
        <v>92867869</v>
      </c>
      <c r="C198">
        <v>92867840</v>
      </c>
      <c r="D198">
        <v>49555188</v>
      </c>
      <c r="E198">
        <v>1</v>
      </c>
      <c r="F198">
        <v>1</v>
      </c>
      <c r="G198">
        <v>1</v>
      </c>
      <c r="H198">
        <v>3</v>
      </c>
      <c r="I198" t="s">
        <v>631</v>
      </c>
      <c r="J198" t="s">
        <v>632</v>
      </c>
      <c r="K198" t="s">
        <v>633</v>
      </c>
      <c r="L198">
        <v>1348</v>
      </c>
      <c r="N198">
        <v>1009</v>
      </c>
      <c r="O198" t="s">
        <v>249</v>
      </c>
      <c r="P198" t="s">
        <v>249</v>
      </c>
      <c r="Q198">
        <v>1000</v>
      </c>
      <c r="X198">
        <v>5.2999999999999998E-4</v>
      </c>
      <c r="Y198">
        <v>16950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5.2999999999999998E-4</v>
      </c>
      <c r="AH198">
        <v>2</v>
      </c>
      <c r="AI198">
        <v>92867854</v>
      </c>
      <c r="AJ198">
        <v>210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ROW(Source!A83)</f>
        <v>83</v>
      </c>
      <c r="B199">
        <v>92867870</v>
      </c>
      <c r="C199">
        <v>92867840</v>
      </c>
      <c r="D199">
        <v>49514299</v>
      </c>
      <c r="E199">
        <v>70</v>
      </c>
      <c r="F199">
        <v>1</v>
      </c>
      <c r="G199">
        <v>1</v>
      </c>
      <c r="H199">
        <v>3</v>
      </c>
      <c r="I199" t="s">
        <v>825</v>
      </c>
      <c r="J199" t="s">
        <v>6</v>
      </c>
      <c r="K199" t="s">
        <v>829</v>
      </c>
      <c r="L199">
        <v>1371</v>
      </c>
      <c r="N199">
        <v>1013</v>
      </c>
      <c r="O199" t="s">
        <v>23</v>
      </c>
      <c r="P199" t="s">
        <v>23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6</v>
      </c>
      <c r="AG199">
        <v>0</v>
      </c>
      <c r="AH199">
        <v>3</v>
      </c>
      <c r="AI199">
        <v>-1</v>
      </c>
      <c r="AJ199" t="s">
        <v>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ROW(Source!A83)</f>
        <v>83</v>
      </c>
      <c r="B200">
        <v>92867871</v>
      </c>
      <c r="C200">
        <v>92867840</v>
      </c>
      <c r="D200">
        <v>49514589</v>
      </c>
      <c r="E200">
        <v>70</v>
      </c>
      <c r="F200">
        <v>1</v>
      </c>
      <c r="G200">
        <v>1</v>
      </c>
      <c r="H200">
        <v>3</v>
      </c>
      <c r="I200" t="s">
        <v>830</v>
      </c>
      <c r="J200" t="s">
        <v>6</v>
      </c>
      <c r="K200" t="s">
        <v>831</v>
      </c>
      <c r="L200">
        <v>1301</v>
      </c>
      <c r="N200">
        <v>1003</v>
      </c>
      <c r="O200" t="s">
        <v>209</v>
      </c>
      <c r="P200" t="s">
        <v>209</v>
      </c>
      <c r="Q200">
        <v>1</v>
      </c>
      <c r="X200">
        <v>100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6</v>
      </c>
      <c r="AG200">
        <v>100</v>
      </c>
      <c r="AH200">
        <v>3</v>
      </c>
      <c r="AI200">
        <v>-1</v>
      </c>
      <c r="AJ200" t="s">
        <v>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ROW(Source!A83)</f>
        <v>83</v>
      </c>
      <c r="B201">
        <v>92867872</v>
      </c>
      <c r="C201">
        <v>92867840</v>
      </c>
      <c r="D201">
        <v>49514987</v>
      </c>
      <c r="E201">
        <v>70</v>
      </c>
      <c r="F201">
        <v>1</v>
      </c>
      <c r="G201">
        <v>1</v>
      </c>
      <c r="H201">
        <v>3</v>
      </c>
      <c r="I201" t="s">
        <v>832</v>
      </c>
      <c r="J201" t="s">
        <v>6</v>
      </c>
      <c r="K201" t="s">
        <v>833</v>
      </c>
      <c r="L201">
        <v>1346</v>
      </c>
      <c r="N201">
        <v>1009</v>
      </c>
      <c r="O201" t="s">
        <v>289</v>
      </c>
      <c r="P201" t="s">
        <v>289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6</v>
      </c>
      <c r="AG201">
        <v>0</v>
      </c>
      <c r="AH201">
        <v>3</v>
      </c>
      <c r="AI201">
        <v>-1</v>
      </c>
      <c r="AJ201" t="s">
        <v>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ROW(Source!A85)</f>
        <v>85</v>
      </c>
      <c r="B202">
        <v>92867890</v>
      </c>
      <c r="C202">
        <v>92867874</v>
      </c>
      <c r="D202">
        <v>49510757</v>
      </c>
      <c r="E202">
        <v>70</v>
      </c>
      <c r="F202">
        <v>1</v>
      </c>
      <c r="G202">
        <v>1</v>
      </c>
      <c r="H202">
        <v>1</v>
      </c>
      <c r="I202" t="s">
        <v>535</v>
      </c>
      <c r="J202" t="s">
        <v>6</v>
      </c>
      <c r="K202" t="s">
        <v>536</v>
      </c>
      <c r="L202">
        <v>1191</v>
      </c>
      <c r="N202">
        <v>1013</v>
      </c>
      <c r="O202" t="s">
        <v>525</v>
      </c>
      <c r="P202" t="s">
        <v>525</v>
      </c>
      <c r="Q202">
        <v>1</v>
      </c>
      <c r="X202">
        <v>29.7</v>
      </c>
      <c r="Y202">
        <v>0</v>
      </c>
      <c r="Z202">
        <v>0</v>
      </c>
      <c r="AA202">
        <v>0</v>
      </c>
      <c r="AB202">
        <v>9.6199999999999992</v>
      </c>
      <c r="AC202">
        <v>0</v>
      </c>
      <c r="AD202">
        <v>1</v>
      </c>
      <c r="AE202">
        <v>1</v>
      </c>
      <c r="AF202" t="s">
        <v>6</v>
      </c>
      <c r="AG202">
        <v>29.7</v>
      </c>
      <c r="AH202">
        <v>2</v>
      </c>
      <c r="AI202">
        <v>92867875</v>
      </c>
      <c r="AJ202">
        <v>212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ROW(Source!A85)</f>
        <v>85</v>
      </c>
      <c r="B203">
        <v>92867891</v>
      </c>
      <c r="C203">
        <v>92867874</v>
      </c>
      <c r="D203">
        <v>49510905</v>
      </c>
      <c r="E203">
        <v>70</v>
      </c>
      <c r="F203">
        <v>1</v>
      </c>
      <c r="G203">
        <v>1</v>
      </c>
      <c r="H203">
        <v>1</v>
      </c>
      <c r="I203" t="s">
        <v>537</v>
      </c>
      <c r="J203" t="s">
        <v>6</v>
      </c>
      <c r="K203" t="s">
        <v>538</v>
      </c>
      <c r="L203">
        <v>1191</v>
      </c>
      <c r="N203">
        <v>1013</v>
      </c>
      <c r="O203" t="s">
        <v>525</v>
      </c>
      <c r="P203" t="s">
        <v>525</v>
      </c>
      <c r="Q203">
        <v>1</v>
      </c>
      <c r="X203">
        <v>0.5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6</v>
      </c>
      <c r="AG203">
        <v>0.5</v>
      </c>
      <c r="AH203">
        <v>2</v>
      </c>
      <c r="AI203">
        <v>92867876</v>
      </c>
      <c r="AJ203">
        <v>213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ROW(Source!A85)</f>
        <v>85</v>
      </c>
      <c r="B204">
        <v>92867892</v>
      </c>
      <c r="C204">
        <v>92867874</v>
      </c>
      <c r="D204">
        <v>49672515</v>
      </c>
      <c r="E204">
        <v>1</v>
      </c>
      <c r="F204">
        <v>1</v>
      </c>
      <c r="G204">
        <v>1</v>
      </c>
      <c r="H204">
        <v>2</v>
      </c>
      <c r="I204" t="s">
        <v>636</v>
      </c>
      <c r="J204" t="s">
        <v>637</v>
      </c>
      <c r="K204" t="s">
        <v>638</v>
      </c>
      <c r="L204">
        <v>1367</v>
      </c>
      <c r="N204">
        <v>1011</v>
      </c>
      <c r="O204" t="s">
        <v>542</v>
      </c>
      <c r="P204" t="s">
        <v>542</v>
      </c>
      <c r="Q204">
        <v>1</v>
      </c>
      <c r="X204">
        <v>0.08</v>
      </c>
      <c r="Y204">
        <v>0</v>
      </c>
      <c r="Z204">
        <v>86.4</v>
      </c>
      <c r="AA204">
        <v>13.5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0.08</v>
      </c>
      <c r="AH204">
        <v>2</v>
      </c>
      <c r="AI204">
        <v>92867877</v>
      </c>
      <c r="AJ204">
        <v>214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ROW(Source!A85)</f>
        <v>85</v>
      </c>
      <c r="B205">
        <v>92867893</v>
      </c>
      <c r="C205">
        <v>92867874</v>
      </c>
      <c r="D205">
        <v>49672573</v>
      </c>
      <c r="E205">
        <v>1</v>
      </c>
      <c r="F205">
        <v>1</v>
      </c>
      <c r="G205">
        <v>1</v>
      </c>
      <c r="H205">
        <v>2</v>
      </c>
      <c r="I205" t="s">
        <v>563</v>
      </c>
      <c r="J205" t="s">
        <v>564</v>
      </c>
      <c r="K205" t="s">
        <v>565</v>
      </c>
      <c r="L205">
        <v>1367</v>
      </c>
      <c r="N205">
        <v>1011</v>
      </c>
      <c r="O205" t="s">
        <v>542</v>
      </c>
      <c r="P205" t="s">
        <v>542</v>
      </c>
      <c r="Q205">
        <v>1</v>
      </c>
      <c r="X205">
        <v>7.0000000000000007E-2</v>
      </c>
      <c r="Y205">
        <v>0</v>
      </c>
      <c r="Z205">
        <v>115.4</v>
      </c>
      <c r="AA205">
        <v>13.5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7.0000000000000007E-2</v>
      </c>
      <c r="AH205">
        <v>2</v>
      </c>
      <c r="AI205">
        <v>92867878</v>
      </c>
      <c r="AJ205">
        <v>215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ROW(Source!A85)</f>
        <v>85</v>
      </c>
      <c r="B206">
        <v>92867894</v>
      </c>
      <c r="C206">
        <v>92867874</v>
      </c>
      <c r="D206">
        <v>49673503</v>
      </c>
      <c r="E206">
        <v>1</v>
      </c>
      <c r="F206">
        <v>1</v>
      </c>
      <c r="G206">
        <v>1</v>
      </c>
      <c r="H206">
        <v>2</v>
      </c>
      <c r="I206" t="s">
        <v>539</v>
      </c>
      <c r="J206" t="s">
        <v>540</v>
      </c>
      <c r="K206" t="s">
        <v>541</v>
      </c>
      <c r="L206">
        <v>1367</v>
      </c>
      <c r="N206">
        <v>1011</v>
      </c>
      <c r="O206" t="s">
        <v>542</v>
      </c>
      <c r="P206" t="s">
        <v>542</v>
      </c>
      <c r="Q206">
        <v>1</v>
      </c>
      <c r="X206">
        <v>0.35</v>
      </c>
      <c r="Y206">
        <v>0</v>
      </c>
      <c r="Z206">
        <v>65.709999999999994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0.35</v>
      </c>
      <c r="AH206">
        <v>2</v>
      </c>
      <c r="AI206">
        <v>92867879</v>
      </c>
      <c r="AJ206">
        <v>216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ROW(Source!A85)</f>
        <v>85</v>
      </c>
      <c r="B207">
        <v>92867895</v>
      </c>
      <c r="C207">
        <v>92867874</v>
      </c>
      <c r="D207">
        <v>49673658</v>
      </c>
      <c r="E207">
        <v>1</v>
      </c>
      <c r="F207">
        <v>1</v>
      </c>
      <c r="G207">
        <v>1</v>
      </c>
      <c r="H207">
        <v>2</v>
      </c>
      <c r="I207" t="s">
        <v>645</v>
      </c>
      <c r="J207" t="s">
        <v>646</v>
      </c>
      <c r="K207" t="s">
        <v>647</v>
      </c>
      <c r="L207">
        <v>1367</v>
      </c>
      <c r="N207">
        <v>1011</v>
      </c>
      <c r="O207" t="s">
        <v>542</v>
      </c>
      <c r="P207" t="s">
        <v>542</v>
      </c>
      <c r="Q207">
        <v>1</v>
      </c>
      <c r="X207">
        <v>1.1499999999999999</v>
      </c>
      <c r="Y207">
        <v>0</v>
      </c>
      <c r="Z207">
        <v>1.2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1.1499999999999999</v>
      </c>
      <c r="AH207">
        <v>2</v>
      </c>
      <c r="AI207">
        <v>92867880</v>
      </c>
      <c r="AJ207">
        <v>217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ROW(Source!A85)</f>
        <v>85</v>
      </c>
      <c r="B208">
        <v>92867896</v>
      </c>
      <c r="C208">
        <v>92867874</v>
      </c>
      <c r="D208">
        <v>49521586</v>
      </c>
      <c r="E208">
        <v>1</v>
      </c>
      <c r="F208">
        <v>1</v>
      </c>
      <c r="G208">
        <v>1</v>
      </c>
      <c r="H208">
        <v>3</v>
      </c>
      <c r="I208" t="s">
        <v>648</v>
      </c>
      <c r="J208" t="s">
        <v>649</v>
      </c>
      <c r="K208" t="s">
        <v>650</v>
      </c>
      <c r="L208">
        <v>1348</v>
      </c>
      <c r="N208">
        <v>1009</v>
      </c>
      <c r="O208" t="s">
        <v>249</v>
      </c>
      <c r="P208" t="s">
        <v>249</v>
      </c>
      <c r="Q208">
        <v>1000</v>
      </c>
      <c r="X208">
        <v>1.2999999999999999E-4</v>
      </c>
      <c r="Y208">
        <v>30540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1.2999999999999999E-4</v>
      </c>
      <c r="AH208">
        <v>2</v>
      </c>
      <c r="AI208">
        <v>92867881</v>
      </c>
      <c r="AJ208">
        <v>218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ROW(Source!A85)</f>
        <v>85</v>
      </c>
      <c r="B209">
        <v>92867897</v>
      </c>
      <c r="C209">
        <v>92867874</v>
      </c>
      <c r="D209">
        <v>49521602</v>
      </c>
      <c r="E209">
        <v>1</v>
      </c>
      <c r="F209">
        <v>1</v>
      </c>
      <c r="G209">
        <v>1</v>
      </c>
      <c r="H209">
        <v>3</v>
      </c>
      <c r="I209" t="s">
        <v>651</v>
      </c>
      <c r="J209" t="s">
        <v>652</v>
      </c>
      <c r="K209" t="s">
        <v>653</v>
      </c>
      <c r="L209">
        <v>1339</v>
      </c>
      <c r="N209">
        <v>1007</v>
      </c>
      <c r="O209" t="s">
        <v>612</v>
      </c>
      <c r="P209" t="s">
        <v>612</v>
      </c>
      <c r="Q209">
        <v>1</v>
      </c>
      <c r="X209">
        <v>0.28100000000000003</v>
      </c>
      <c r="Y209">
        <v>6.22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0.28100000000000003</v>
      </c>
      <c r="AH209">
        <v>2</v>
      </c>
      <c r="AI209">
        <v>92867882</v>
      </c>
      <c r="AJ209">
        <v>219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ROW(Source!A85)</f>
        <v>85</v>
      </c>
      <c r="B210">
        <v>92867898</v>
      </c>
      <c r="C210">
        <v>92867874</v>
      </c>
      <c r="D210">
        <v>49523203</v>
      </c>
      <c r="E210">
        <v>1</v>
      </c>
      <c r="F210">
        <v>1</v>
      </c>
      <c r="G210">
        <v>1</v>
      </c>
      <c r="H210">
        <v>3</v>
      </c>
      <c r="I210" t="s">
        <v>639</v>
      </c>
      <c r="J210" t="s">
        <v>640</v>
      </c>
      <c r="K210" t="s">
        <v>641</v>
      </c>
      <c r="L210">
        <v>1339</v>
      </c>
      <c r="N210">
        <v>1007</v>
      </c>
      <c r="O210" t="s">
        <v>612</v>
      </c>
      <c r="P210" t="s">
        <v>612</v>
      </c>
      <c r="Q210">
        <v>1</v>
      </c>
      <c r="X210">
        <v>1.1299999999999999</v>
      </c>
      <c r="Y210">
        <v>2.44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1.1299999999999999</v>
      </c>
      <c r="AH210">
        <v>2</v>
      </c>
      <c r="AI210">
        <v>92867883</v>
      </c>
      <c r="AJ210">
        <v>220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ROW(Source!A85)</f>
        <v>85</v>
      </c>
      <c r="B211">
        <v>92867899</v>
      </c>
      <c r="C211">
        <v>92867874</v>
      </c>
      <c r="D211">
        <v>49523851</v>
      </c>
      <c r="E211">
        <v>1</v>
      </c>
      <c r="F211">
        <v>1</v>
      </c>
      <c r="G211">
        <v>1</v>
      </c>
      <c r="H211">
        <v>3</v>
      </c>
      <c r="I211" t="s">
        <v>625</v>
      </c>
      <c r="J211" t="s">
        <v>626</v>
      </c>
      <c r="K211" t="s">
        <v>627</v>
      </c>
      <c r="L211">
        <v>1346</v>
      </c>
      <c r="N211">
        <v>1009</v>
      </c>
      <c r="O211" t="s">
        <v>289</v>
      </c>
      <c r="P211" t="s">
        <v>289</v>
      </c>
      <c r="Q211">
        <v>1</v>
      </c>
      <c r="X211">
        <v>0.06</v>
      </c>
      <c r="Y211">
        <v>37.29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0.06</v>
      </c>
      <c r="AH211">
        <v>2</v>
      </c>
      <c r="AI211">
        <v>92867884</v>
      </c>
      <c r="AJ211">
        <v>221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ROW(Source!A85)</f>
        <v>85</v>
      </c>
      <c r="B212">
        <v>92867900</v>
      </c>
      <c r="C212">
        <v>92867874</v>
      </c>
      <c r="D212">
        <v>49524232</v>
      </c>
      <c r="E212">
        <v>1</v>
      </c>
      <c r="F212">
        <v>1</v>
      </c>
      <c r="G212">
        <v>1</v>
      </c>
      <c r="H212">
        <v>3</v>
      </c>
      <c r="I212" t="s">
        <v>654</v>
      </c>
      <c r="J212" t="s">
        <v>655</v>
      </c>
      <c r="K212" t="s">
        <v>656</v>
      </c>
      <c r="L212">
        <v>1348</v>
      </c>
      <c r="N212">
        <v>1009</v>
      </c>
      <c r="O212" t="s">
        <v>249</v>
      </c>
      <c r="P212" t="s">
        <v>249</v>
      </c>
      <c r="Q212">
        <v>1000</v>
      </c>
      <c r="X212">
        <v>1.7000000000000001E-4</v>
      </c>
      <c r="Y212">
        <v>13560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1.7000000000000001E-4</v>
      </c>
      <c r="AH212">
        <v>2</v>
      </c>
      <c r="AI212">
        <v>92867885</v>
      </c>
      <c r="AJ212">
        <v>222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ROW(Source!A85)</f>
        <v>85</v>
      </c>
      <c r="B213">
        <v>92867901</v>
      </c>
      <c r="C213">
        <v>92867874</v>
      </c>
      <c r="D213">
        <v>49527729</v>
      </c>
      <c r="E213">
        <v>1</v>
      </c>
      <c r="F213">
        <v>1</v>
      </c>
      <c r="G213">
        <v>1</v>
      </c>
      <c r="H213">
        <v>3</v>
      </c>
      <c r="I213" t="s">
        <v>642</v>
      </c>
      <c r="J213" t="s">
        <v>643</v>
      </c>
      <c r="K213" t="s">
        <v>644</v>
      </c>
      <c r="L213">
        <v>1346</v>
      </c>
      <c r="N213">
        <v>1009</v>
      </c>
      <c r="O213" t="s">
        <v>289</v>
      </c>
      <c r="P213" t="s">
        <v>289</v>
      </c>
      <c r="Q213">
        <v>1</v>
      </c>
      <c r="X213">
        <v>4.0000000000000001E-3</v>
      </c>
      <c r="Y213">
        <v>2.15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4.0000000000000001E-3</v>
      </c>
      <c r="AH213">
        <v>2</v>
      </c>
      <c r="AI213">
        <v>92867886</v>
      </c>
      <c r="AJ213">
        <v>223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ROW(Source!A85)</f>
        <v>85</v>
      </c>
      <c r="B214">
        <v>92867902</v>
      </c>
      <c r="C214">
        <v>92867874</v>
      </c>
      <c r="D214">
        <v>49554500</v>
      </c>
      <c r="E214">
        <v>1</v>
      </c>
      <c r="F214">
        <v>1</v>
      </c>
      <c r="G214">
        <v>1</v>
      </c>
      <c r="H214">
        <v>3</v>
      </c>
      <c r="I214" t="s">
        <v>628</v>
      </c>
      <c r="J214" t="s">
        <v>629</v>
      </c>
      <c r="K214" t="s">
        <v>630</v>
      </c>
      <c r="L214">
        <v>1346</v>
      </c>
      <c r="N214">
        <v>1009</v>
      </c>
      <c r="O214" t="s">
        <v>289</v>
      </c>
      <c r="P214" t="s">
        <v>289</v>
      </c>
      <c r="Q214">
        <v>1</v>
      </c>
      <c r="X214">
        <v>0.44</v>
      </c>
      <c r="Y214">
        <v>15.12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0.44</v>
      </c>
      <c r="AH214">
        <v>2</v>
      </c>
      <c r="AI214">
        <v>92867887</v>
      </c>
      <c r="AJ214">
        <v>224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ROW(Source!A85)</f>
        <v>85</v>
      </c>
      <c r="B215">
        <v>92867903</v>
      </c>
      <c r="C215">
        <v>92867874</v>
      </c>
      <c r="D215">
        <v>49555188</v>
      </c>
      <c r="E215">
        <v>1</v>
      </c>
      <c r="F215">
        <v>1</v>
      </c>
      <c r="G215">
        <v>1</v>
      </c>
      <c r="H215">
        <v>3</v>
      </c>
      <c r="I215" t="s">
        <v>631</v>
      </c>
      <c r="J215" t="s">
        <v>632</v>
      </c>
      <c r="K215" t="s">
        <v>633</v>
      </c>
      <c r="L215">
        <v>1348</v>
      </c>
      <c r="N215">
        <v>1009</v>
      </c>
      <c r="O215" t="s">
        <v>249</v>
      </c>
      <c r="P215" t="s">
        <v>249</v>
      </c>
      <c r="Q215">
        <v>1000</v>
      </c>
      <c r="X215">
        <v>5.2999999999999998E-4</v>
      </c>
      <c r="Y215">
        <v>16950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5.2999999999999998E-4</v>
      </c>
      <c r="AH215">
        <v>2</v>
      </c>
      <c r="AI215">
        <v>92867888</v>
      </c>
      <c r="AJ215">
        <v>225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ROW(Source!A85)</f>
        <v>85</v>
      </c>
      <c r="B216">
        <v>92867904</v>
      </c>
      <c r="C216">
        <v>92867874</v>
      </c>
      <c r="D216">
        <v>49514299</v>
      </c>
      <c r="E216">
        <v>70</v>
      </c>
      <c r="F216">
        <v>1</v>
      </c>
      <c r="G216">
        <v>1</v>
      </c>
      <c r="H216">
        <v>3</v>
      </c>
      <c r="I216" t="s">
        <v>825</v>
      </c>
      <c r="J216" t="s">
        <v>6</v>
      </c>
      <c r="K216" t="s">
        <v>829</v>
      </c>
      <c r="L216">
        <v>1371</v>
      </c>
      <c r="N216">
        <v>1013</v>
      </c>
      <c r="O216" t="s">
        <v>23</v>
      </c>
      <c r="P216" t="s">
        <v>23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6</v>
      </c>
      <c r="AG216">
        <v>0</v>
      </c>
      <c r="AH216">
        <v>3</v>
      </c>
      <c r="AI216">
        <v>-1</v>
      </c>
      <c r="AJ216" t="s">
        <v>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ROW(Source!A85)</f>
        <v>85</v>
      </c>
      <c r="B217">
        <v>92867905</v>
      </c>
      <c r="C217">
        <v>92867874</v>
      </c>
      <c r="D217">
        <v>49514589</v>
      </c>
      <c r="E217">
        <v>70</v>
      </c>
      <c r="F217">
        <v>1</v>
      </c>
      <c r="G217">
        <v>1</v>
      </c>
      <c r="H217">
        <v>3</v>
      </c>
      <c r="I217" t="s">
        <v>830</v>
      </c>
      <c r="J217" t="s">
        <v>6</v>
      </c>
      <c r="K217" t="s">
        <v>831</v>
      </c>
      <c r="L217">
        <v>1301</v>
      </c>
      <c r="N217">
        <v>1003</v>
      </c>
      <c r="O217" t="s">
        <v>209</v>
      </c>
      <c r="P217" t="s">
        <v>209</v>
      </c>
      <c r="Q217">
        <v>1</v>
      </c>
      <c r="X217">
        <v>100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6</v>
      </c>
      <c r="AG217">
        <v>100</v>
      </c>
      <c r="AH217">
        <v>3</v>
      </c>
      <c r="AI217">
        <v>-1</v>
      </c>
      <c r="AJ217" t="s">
        <v>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ROW(Source!A85)</f>
        <v>85</v>
      </c>
      <c r="B218">
        <v>92867906</v>
      </c>
      <c r="C218">
        <v>92867874</v>
      </c>
      <c r="D218">
        <v>49514987</v>
      </c>
      <c r="E218">
        <v>70</v>
      </c>
      <c r="F218">
        <v>1</v>
      </c>
      <c r="G218">
        <v>1</v>
      </c>
      <c r="H218">
        <v>3</v>
      </c>
      <c r="I218" t="s">
        <v>832</v>
      </c>
      <c r="J218" t="s">
        <v>6</v>
      </c>
      <c r="K218" t="s">
        <v>833</v>
      </c>
      <c r="L218">
        <v>1346</v>
      </c>
      <c r="N218">
        <v>1009</v>
      </c>
      <c r="O218" t="s">
        <v>289</v>
      </c>
      <c r="P218" t="s">
        <v>289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6</v>
      </c>
      <c r="AG218">
        <v>0</v>
      </c>
      <c r="AH218">
        <v>3</v>
      </c>
      <c r="AI218">
        <v>-1</v>
      </c>
      <c r="AJ218" t="s">
        <v>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ROW(Source!A87)</f>
        <v>87</v>
      </c>
      <c r="B219">
        <v>92867915</v>
      </c>
      <c r="C219">
        <v>92867908</v>
      </c>
      <c r="D219">
        <v>49510795</v>
      </c>
      <c r="E219">
        <v>70</v>
      </c>
      <c r="F219">
        <v>1</v>
      </c>
      <c r="G219">
        <v>1</v>
      </c>
      <c r="H219">
        <v>1</v>
      </c>
      <c r="I219" t="s">
        <v>657</v>
      </c>
      <c r="J219" t="s">
        <v>6</v>
      </c>
      <c r="K219" t="s">
        <v>658</v>
      </c>
      <c r="L219">
        <v>1191</v>
      </c>
      <c r="N219">
        <v>1013</v>
      </c>
      <c r="O219" t="s">
        <v>525</v>
      </c>
      <c r="P219" t="s">
        <v>525</v>
      </c>
      <c r="Q219">
        <v>1</v>
      </c>
      <c r="X219">
        <v>5.01</v>
      </c>
      <c r="Y219">
        <v>0</v>
      </c>
      <c r="Z219">
        <v>0</v>
      </c>
      <c r="AA219">
        <v>0</v>
      </c>
      <c r="AB219">
        <v>11.64</v>
      </c>
      <c r="AC219">
        <v>0</v>
      </c>
      <c r="AD219">
        <v>1</v>
      </c>
      <c r="AE219">
        <v>1</v>
      </c>
      <c r="AF219" t="s">
        <v>6</v>
      </c>
      <c r="AG219">
        <v>5.01</v>
      </c>
      <c r="AH219">
        <v>2</v>
      </c>
      <c r="AI219">
        <v>92867909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ROW(Source!A87)</f>
        <v>87</v>
      </c>
      <c r="B220">
        <v>92867916</v>
      </c>
      <c r="C220">
        <v>92867908</v>
      </c>
      <c r="D220">
        <v>49673308</v>
      </c>
      <c r="E220">
        <v>1</v>
      </c>
      <c r="F220">
        <v>1</v>
      </c>
      <c r="G220">
        <v>1</v>
      </c>
      <c r="H220">
        <v>2</v>
      </c>
      <c r="I220" t="s">
        <v>659</v>
      </c>
      <c r="J220" t="s">
        <v>660</v>
      </c>
      <c r="K220" t="s">
        <v>661</v>
      </c>
      <c r="L220">
        <v>1367</v>
      </c>
      <c r="N220">
        <v>1011</v>
      </c>
      <c r="O220" t="s">
        <v>542</v>
      </c>
      <c r="P220" t="s">
        <v>542</v>
      </c>
      <c r="Q220">
        <v>1</v>
      </c>
      <c r="X220">
        <v>1.5</v>
      </c>
      <c r="Y220">
        <v>0</v>
      </c>
      <c r="Z220">
        <v>29.67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1.5</v>
      </c>
      <c r="AH220">
        <v>2</v>
      </c>
      <c r="AI220">
        <v>92867910</v>
      </c>
      <c r="AJ220">
        <v>228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ROW(Source!A87)</f>
        <v>87</v>
      </c>
      <c r="B221">
        <v>92867917</v>
      </c>
      <c r="C221">
        <v>92867908</v>
      </c>
      <c r="D221">
        <v>49523203</v>
      </c>
      <c r="E221">
        <v>1</v>
      </c>
      <c r="F221">
        <v>1</v>
      </c>
      <c r="G221">
        <v>1</v>
      </c>
      <c r="H221">
        <v>3</v>
      </c>
      <c r="I221" t="s">
        <v>639</v>
      </c>
      <c r="J221" t="s">
        <v>640</v>
      </c>
      <c r="K221" t="s">
        <v>641</v>
      </c>
      <c r="L221">
        <v>1339</v>
      </c>
      <c r="N221">
        <v>1007</v>
      </c>
      <c r="O221" t="s">
        <v>612</v>
      </c>
      <c r="P221" t="s">
        <v>612</v>
      </c>
      <c r="Q221">
        <v>1</v>
      </c>
      <c r="X221">
        <v>1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</v>
      </c>
      <c r="AH221">
        <v>2</v>
      </c>
      <c r="AI221">
        <v>92867911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ROW(Source!A87)</f>
        <v>87</v>
      </c>
      <c r="B222">
        <v>92867918</v>
      </c>
      <c r="C222">
        <v>92867908</v>
      </c>
      <c r="D222">
        <v>49523851</v>
      </c>
      <c r="E222">
        <v>1</v>
      </c>
      <c r="F222">
        <v>1</v>
      </c>
      <c r="G222">
        <v>1</v>
      </c>
      <c r="H222">
        <v>3</v>
      </c>
      <c r="I222" t="s">
        <v>625</v>
      </c>
      <c r="J222" t="s">
        <v>626</v>
      </c>
      <c r="K222" t="s">
        <v>627</v>
      </c>
      <c r="L222">
        <v>1346</v>
      </c>
      <c r="N222">
        <v>1009</v>
      </c>
      <c r="O222" t="s">
        <v>289</v>
      </c>
      <c r="P222" t="s">
        <v>289</v>
      </c>
      <c r="Q222">
        <v>1</v>
      </c>
      <c r="X222">
        <v>0.02</v>
      </c>
      <c r="Y222">
        <v>37.29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0.02</v>
      </c>
      <c r="AH222">
        <v>2</v>
      </c>
      <c r="AI222">
        <v>92867912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ROW(Source!A87)</f>
        <v>87</v>
      </c>
      <c r="B223">
        <v>92867919</v>
      </c>
      <c r="C223">
        <v>92867908</v>
      </c>
      <c r="D223">
        <v>49554500</v>
      </c>
      <c r="E223">
        <v>1</v>
      </c>
      <c r="F223">
        <v>1</v>
      </c>
      <c r="G223">
        <v>1</v>
      </c>
      <c r="H223">
        <v>3</v>
      </c>
      <c r="I223" t="s">
        <v>628</v>
      </c>
      <c r="J223" t="s">
        <v>629</v>
      </c>
      <c r="K223" t="s">
        <v>630</v>
      </c>
      <c r="L223">
        <v>1346</v>
      </c>
      <c r="N223">
        <v>1009</v>
      </c>
      <c r="O223" t="s">
        <v>289</v>
      </c>
      <c r="P223" t="s">
        <v>289</v>
      </c>
      <c r="Q223">
        <v>1</v>
      </c>
      <c r="X223">
        <v>0.05</v>
      </c>
      <c r="Y223">
        <v>15.12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0.05</v>
      </c>
      <c r="AH223">
        <v>2</v>
      </c>
      <c r="AI223">
        <v>92867913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ROW(Source!A87)</f>
        <v>87</v>
      </c>
      <c r="B224">
        <v>92867920</v>
      </c>
      <c r="C224">
        <v>92867908</v>
      </c>
      <c r="D224">
        <v>49555188</v>
      </c>
      <c r="E224">
        <v>1</v>
      </c>
      <c r="F224">
        <v>1</v>
      </c>
      <c r="G224">
        <v>1</v>
      </c>
      <c r="H224">
        <v>3</v>
      </c>
      <c r="I224" t="s">
        <v>631</v>
      </c>
      <c r="J224" t="s">
        <v>632</v>
      </c>
      <c r="K224" t="s">
        <v>633</v>
      </c>
      <c r="L224">
        <v>1348</v>
      </c>
      <c r="N224">
        <v>1009</v>
      </c>
      <c r="O224" t="s">
        <v>249</v>
      </c>
      <c r="P224" t="s">
        <v>249</v>
      </c>
      <c r="Q224">
        <v>1000</v>
      </c>
      <c r="X224">
        <v>2.0000000000000002E-5</v>
      </c>
      <c r="Y224">
        <v>16950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2.0000000000000002E-5</v>
      </c>
      <c r="AH224">
        <v>2</v>
      </c>
      <c r="AI224">
        <v>92867914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ROW(Source!A88)</f>
        <v>88</v>
      </c>
      <c r="B225">
        <v>92867942</v>
      </c>
      <c r="C225">
        <v>92867921</v>
      </c>
      <c r="D225">
        <v>49510731</v>
      </c>
      <c r="E225">
        <v>70</v>
      </c>
      <c r="F225">
        <v>1</v>
      </c>
      <c r="G225">
        <v>1</v>
      </c>
      <c r="H225">
        <v>1</v>
      </c>
      <c r="I225" t="s">
        <v>594</v>
      </c>
      <c r="J225" t="s">
        <v>6</v>
      </c>
      <c r="K225" t="s">
        <v>595</v>
      </c>
      <c r="L225">
        <v>1191</v>
      </c>
      <c r="N225">
        <v>1013</v>
      </c>
      <c r="O225" t="s">
        <v>525</v>
      </c>
      <c r="P225" t="s">
        <v>525</v>
      </c>
      <c r="Q225">
        <v>1</v>
      </c>
      <c r="X225">
        <v>73.599999999999994</v>
      </c>
      <c r="Y225">
        <v>0</v>
      </c>
      <c r="Z225">
        <v>0</v>
      </c>
      <c r="AA225">
        <v>0</v>
      </c>
      <c r="AB225">
        <v>9.07</v>
      </c>
      <c r="AC225">
        <v>0</v>
      </c>
      <c r="AD225">
        <v>1</v>
      </c>
      <c r="AE225">
        <v>1</v>
      </c>
      <c r="AF225" t="s">
        <v>6</v>
      </c>
      <c r="AG225">
        <v>73.599999999999994</v>
      </c>
      <c r="AH225">
        <v>2</v>
      </c>
      <c r="AI225">
        <v>92867922</v>
      </c>
      <c r="AJ225">
        <v>233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ROW(Source!A88)</f>
        <v>88</v>
      </c>
      <c r="B226">
        <v>92867943</v>
      </c>
      <c r="C226">
        <v>92867921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537</v>
      </c>
      <c r="J226" t="s">
        <v>6</v>
      </c>
      <c r="K226" t="s">
        <v>538</v>
      </c>
      <c r="L226">
        <v>1191</v>
      </c>
      <c r="N226">
        <v>1013</v>
      </c>
      <c r="O226" t="s">
        <v>525</v>
      </c>
      <c r="P226" t="s">
        <v>525</v>
      </c>
      <c r="Q226">
        <v>1</v>
      </c>
      <c r="X226">
        <v>0.27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6</v>
      </c>
      <c r="AG226">
        <v>0.27</v>
      </c>
      <c r="AH226">
        <v>2</v>
      </c>
      <c r="AI226">
        <v>92867923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ROW(Source!A88)</f>
        <v>88</v>
      </c>
      <c r="B227">
        <v>92867944</v>
      </c>
      <c r="C227">
        <v>92867921</v>
      </c>
      <c r="D227">
        <v>49672573</v>
      </c>
      <c r="E227">
        <v>1</v>
      </c>
      <c r="F227">
        <v>1</v>
      </c>
      <c r="G227">
        <v>1</v>
      </c>
      <c r="H227">
        <v>2</v>
      </c>
      <c r="I227" t="s">
        <v>563</v>
      </c>
      <c r="J227" t="s">
        <v>564</v>
      </c>
      <c r="K227" t="s">
        <v>565</v>
      </c>
      <c r="L227">
        <v>1367</v>
      </c>
      <c r="N227">
        <v>1011</v>
      </c>
      <c r="O227" t="s">
        <v>542</v>
      </c>
      <c r="P227" t="s">
        <v>542</v>
      </c>
      <c r="Q227">
        <v>1</v>
      </c>
      <c r="X227">
        <v>0.11</v>
      </c>
      <c r="Y227">
        <v>0</v>
      </c>
      <c r="Z227">
        <v>115.4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0.11</v>
      </c>
      <c r="AH227">
        <v>2</v>
      </c>
      <c r="AI227">
        <v>92867924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ROW(Source!A88)</f>
        <v>88</v>
      </c>
      <c r="B228">
        <v>92867945</v>
      </c>
      <c r="C228">
        <v>92867921</v>
      </c>
      <c r="D228">
        <v>49672710</v>
      </c>
      <c r="E228">
        <v>1</v>
      </c>
      <c r="F228">
        <v>1</v>
      </c>
      <c r="G228">
        <v>1</v>
      </c>
      <c r="H228">
        <v>2</v>
      </c>
      <c r="I228" t="s">
        <v>662</v>
      </c>
      <c r="J228" t="s">
        <v>663</v>
      </c>
      <c r="K228" t="s">
        <v>664</v>
      </c>
      <c r="L228">
        <v>1367</v>
      </c>
      <c r="N228">
        <v>1011</v>
      </c>
      <c r="O228" t="s">
        <v>542</v>
      </c>
      <c r="P228" t="s">
        <v>542</v>
      </c>
      <c r="Q228">
        <v>1</v>
      </c>
      <c r="X228">
        <v>3.7</v>
      </c>
      <c r="Y228">
        <v>0</v>
      </c>
      <c r="Z228">
        <v>6.9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3.7</v>
      </c>
      <c r="AH228">
        <v>2</v>
      </c>
      <c r="AI228">
        <v>92867925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ROW(Source!A88)</f>
        <v>88</v>
      </c>
      <c r="B229">
        <v>92867946</v>
      </c>
      <c r="C229">
        <v>92867921</v>
      </c>
      <c r="D229">
        <v>49673503</v>
      </c>
      <c r="E229">
        <v>1</v>
      </c>
      <c r="F229">
        <v>1</v>
      </c>
      <c r="G229">
        <v>1</v>
      </c>
      <c r="H229">
        <v>2</v>
      </c>
      <c r="I229" t="s">
        <v>539</v>
      </c>
      <c r="J229" t="s">
        <v>540</v>
      </c>
      <c r="K229" t="s">
        <v>541</v>
      </c>
      <c r="L229">
        <v>1367</v>
      </c>
      <c r="N229">
        <v>1011</v>
      </c>
      <c r="O229" t="s">
        <v>542</v>
      </c>
      <c r="P229" t="s">
        <v>542</v>
      </c>
      <c r="Q229">
        <v>1</v>
      </c>
      <c r="X229">
        <v>0.16</v>
      </c>
      <c r="Y229">
        <v>0</v>
      </c>
      <c r="Z229">
        <v>65.709999999999994</v>
      </c>
      <c r="AA229">
        <v>11.6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0.16</v>
      </c>
      <c r="AH229">
        <v>2</v>
      </c>
      <c r="AI229">
        <v>92867926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ROW(Source!A88)</f>
        <v>88</v>
      </c>
      <c r="B230">
        <v>92867947</v>
      </c>
      <c r="C230">
        <v>92867921</v>
      </c>
      <c r="D230">
        <v>49673658</v>
      </c>
      <c r="E230">
        <v>1</v>
      </c>
      <c r="F230">
        <v>1</v>
      </c>
      <c r="G230">
        <v>1</v>
      </c>
      <c r="H230">
        <v>2</v>
      </c>
      <c r="I230" t="s">
        <v>645</v>
      </c>
      <c r="J230" t="s">
        <v>646</v>
      </c>
      <c r="K230" t="s">
        <v>647</v>
      </c>
      <c r="L230">
        <v>1367</v>
      </c>
      <c r="N230">
        <v>1011</v>
      </c>
      <c r="O230" t="s">
        <v>542</v>
      </c>
      <c r="P230" t="s">
        <v>542</v>
      </c>
      <c r="Q230">
        <v>1</v>
      </c>
      <c r="X230">
        <v>2.3199999999999998</v>
      </c>
      <c r="Y230">
        <v>0</v>
      </c>
      <c r="Z230">
        <v>1.2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2.3199999999999998</v>
      </c>
      <c r="AH230">
        <v>2</v>
      </c>
      <c r="AI230">
        <v>92867927</v>
      </c>
      <c r="AJ230">
        <v>238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ROW(Source!A88)</f>
        <v>88</v>
      </c>
      <c r="B231">
        <v>92867948</v>
      </c>
      <c r="C231">
        <v>92867921</v>
      </c>
      <c r="D231">
        <v>49673701</v>
      </c>
      <c r="E231">
        <v>1</v>
      </c>
      <c r="F231">
        <v>1</v>
      </c>
      <c r="G231">
        <v>1</v>
      </c>
      <c r="H231">
        <v>2</v>
      </c>
      <c r="I231" t="s">
        <v>665</v>
      </c>
      <c r="J231" t="s">
        <v>666</v>
      </c>
      <c r="K231" t="s">
        <v>667</v>
      </c>
      <c r="L231">
        <v>1367</v>
      </c>
      <c r="N231">
        <v>1011</v>
      </c>
      <c r="O231" t="s">
        <v>542</v>
      </c>
      <c r="P231" t="s">
        <v>542</v>
      </c>
      <c r="Q231">
        <v>1</v>
      </c>
      <c r="X231">
        <v>16.3</v>
      </c>
      <c r="Y231">
        <v>0</v>
      </c>
      <c r="Z231">
        <v>12.31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16.3</v>
      </c>
      <c r="AH231">
        <v>2</v>
      </c>
      <c r="AI231">
        <v>92867928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ROW(Source!A88)</f>
        <v>88</v>
      </c>
      <c r="B232">
        <v>92867949</v>
      </c>
      <c r="C232">
        <v>92867921</v>
      </c>
      <c r="D232">
        <v>49521602</v>
      </c>
      <c r="E232">
        <v>1</v>
      </c>
      <c r="F232">
        <v>1</v>
      </c>
      <c r="G232">
        <v>1</v>
      </c>
      <c r="H232">
        <v>3</v>
      </c>
      <c r="I232" t="s">
        <v>651</v>
      </c>
      <c r="J232" t="s">
        <v>652</v>
      </c>
      <c r="K232" t="s">
        <v>653</v>
      </c>
      <c r="L232">
        <v>1339</v>
      </c>
      <c r="N232">
        <v>1007</v>
      </c>
      <c r="O232" t="s">
        <v>612</v>
      </c>
      <c r="P232" t="s">
        <v>612</v>
      </c>
      <c r="Q232">
        <v>1</v>
      </c>
      <c r="X232">
        <v>1.95</v>
      </c>
      <c r="Y232">
        <v>6.22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1.95</v>
      </c>
      <c r="AH232">
        <v>2</v>
      </c>
      <c r="AI232">
        <v>92867929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ROW(Source!A88)</f>
        <v>88</v>
      </c>
      <c r="B233">
        <v>92867950</v>
      </c>
      <c r="C233">
        <v>92867921</v>
      </c>
      <c r="D233">
        <v>49521608</v>
      </c>
      <c r="E233">
        <v>1</v>
      </c>
      <c r="F233">
        <v>1</v>
      </c>
      <c r="G233">
        <v>1</v>
      </c>
      <c r="H233">
        <v>3</v>
      </c>
      <c r="I233" t="s">
        <v>668</v>
      </c>
      <c r="J233" t="s">
        <v>669</v>
      </c>
      <c r="K233" t="s">
        <v>670</v>
      </c>
      <c r="L233">
        <v>1346</v>
      </c>
      <c r="N233">
        <v>1009</v>
      </c>
      <c r="O233" t="s">
        <v>289</v>
      </c>
      <c r="P233" t="s">
        <v>289</v>
      </c>
      <c r="Q233">
        <v>1</v>
      </c>
      <c r="X233">
        <v>0.59</v>
      </c>
      <c r="Y233">
        <v>6.09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0.59</v>
      </c>
      <c r="AH233">
        <v>2</v>
      </c>
      <c r="AI233">
        <v>92867930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ROW(Source!A88)</f>
        <v>88</v>
      </c>
      <c r="B234">
        <v>92867951</v>
      </c>
      <c r="C234">
        <v>92867921</v>
      </c>
      <c r="D234">
        <v>49524292</v>
      </c>
      <c r="E234">
        <v>1</v>
      </c>
      <c r="F234">
        <v>1</v>
      </c>
      <c r="G234">
        <v>1</v>
      </c>
      <c r="H234">
        <v>3</v>
      </c>
      <c r="I234" t="s">
        <v>671</v>
      </c>
      <c r="J234" t="s">
        <v>672</v>
      </c>
      <c r="K234" t="s">
        <v>673</v>
      </c>
      <c r="L234">
        <v>1346</v>
      </c>
      <c r="N234">
        <v>1009</v>
      </c>
      <c r="O234" t="s">
        <v>289</v>
      </c>
      <c r="P234" t="s">
        <v>289</v>
      </c>
      <c r="Q234">
        <v>1</v>
      </c>
      <c r="X234">
        <v>14</v>
      </c>
      <c r="Y234">
        <v>10.75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14</v>
      </c>
      <c r="AH234">
        <v>2</v>
      </c>
      <c r="AI234">
        <v>92867931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ROW(Source!A88)</f>
        <v>88</v>
      </c>
      <c r="B235">
        <v>92867952</v>
      </c>
      <c r="C235">
        <v>92867921</v>
      </c>
      <c r="D235">
        <v>49525488</v>
      </c>
      <c r="E235">
        <v>1</v>
      </c>
      <c r="F235">
        <v>1</v>
      </c>
      <c r="G235">
        <v>1</v>
      </c>
      <c r="H235">
        <v>3</v>
      </c>
      <c r="I235" t="s">
        <v>616</v>
      </c>
      <c r="J235" t="s">
        <v>617</v>
      </c>
      <c r="K235" t="s">
        <v>618</v>
      </c>
      <c r="L235">
        <v>1346</v>
      </c>
      <c r="N235">
        <v>1009</v>
      </c>
      <c r="O235" t="s">
        <v>289</v>
      </c>
      <c r="P235" t="s">
        <v>289</v>
      </c>
      <c r="Q235">
        <v>1</v>
      </c>
      <c r="X235">
        <v>5</v>
      </c>
      <c r="Y235">
        <v>9.0399999999999991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5</v>
      </c>
      <c r="AH235">
        <v>2</v>
      </c>
      <c r="AI235">
        <v>92867932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ROW(Source!A88)</f>
        <v>88</v>
      </c>
      <c r="B236">
        <v>92867953</v>
      </c>
      <c r="C236">
        <v>92867921</v>
      </c>
      <c r="D236">
        <v>49525587</v>
      </c>
      <c r="E236">
        <v>1</v>
      </c>
      <c r="F236">
        <v>1</v>
      </c>
      <c r="G236">
        <v>1</v>
      </c>
      <c r="H236">
        <v>3</v>
      </c>
      <c r="I236" t="s">
        <v>674</v>
      </c>
      <c r="J236" t="s">
        <v>675</v>
      </c>
      <c r="K236" t="s">
        <v>676</v>
      </c>
      <c r="L236">
        <v>1348</v>
      </c>
      <c r="N236">
        <v>1009</v>
      </c>
      <c r="O236" t="s">
        <v>249</v>
      </c>
      <c r="P236" t="s">
        <v>249</v>
      </c>
      <c r="Q236">
        <v>1000</v>
      </c>
      <c r="X236">
        <v>1.0000000000000001E-5</v>
      </c>
      <c r="Y236">
        <v>11978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1.0000000000000001E-5</v>
      </c>
      <c r="AH236">
        <v>2</v>
      </c>
      <c r="AI236">
        <v>92867933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ROW(Source!A88)</f>
        <v>88</v>
      </c>
      <c r="B237">
        <v>92867954</v>
      </c>
      <c r="C237">
        <v>92867921</v>
      </c>
      <c r="D237">
        <v>49526683</v>
      </c>
      <c r="E237">
        <v>1</v>
      </c>
      <c r="F237">
        <v>1</v>
      </c>
      <c r="G237">
        <v>1</v>
      </c>
      <c r="H237">
        <v>3</v>
      </c>
      <c r="I237" t="s">
        <v>677</v>
      </c>
      <c r="J237" t="s">
        <v>678</v>
      </c>
      <c r="K237" t="s">
        <v>679</v>
      </c>
      <c r="L237">
        <v>1348</v>
      </c>
      <c r="N237">
        <v>1009</v>
      </c>
      <c r="O237" t="s">
        <v>249</v>
      </c>
      <c r="P237" t="s">
        <v>249</v>
      </c>
      <c r="Q237">
        <v>1000</v>
      </c>
      <c r="X237">
        <v>1E-4</v>
      </c>
      <c r="Y237">
        <v>37900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1E-4</v>
      </c>
      <c r="AH237">
        <v>2</v>
      </c>
      <c r="AI237">
        <v>92867934</v>
      </c>
      <c r="AJ237">
        <v>245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ROW(Source!A88)</f>
        <v>88</v>
      </c>
      <c r="B238">
        <v>92867955</v>
      </c>
      <c r="C238">
        <v>92867921</v>
      </c>
      <c r="D238">
        <v>49512660</v>
      </c>
      <c r="E238">
        <v>70</v>
      </c>
      <c r="F238">
        <v>1</v>
      </c>
      <c r="G238">
        <v>1</v>
      </c>
      <c r="H238">
        <v>3</v>
      </c>
      <c r="I238" t="s">
        <v>834</v>
      </c>
      <c r="J238" t="s">
        <v>6</v>
      </c>
      <c r="K238" t="s">
        <v>835</v>
      </c>
      <c r="L238">
        <v>1348</v>
      </c>
      <c r="N238">
        <v>1009</v>
      </c>
      <c r="O238" t="s">
        <v>249</v>
      </c>
      <c r="P238" t="s">
        <v>249</v>
      </c>
      <c r="Q238">
        <v>1000</v>
      </c>
      <c r="X238">
        <v>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6</v>
      </c>
      <c r="AG238">
        <v>1</v>
      </c>
      <c r="AH238">
        <v>3</v>
      </c>
      <c r="AI238">
        <v>-1</v>
      </c>
      <c r="AJ238" t="s">
        <v>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ROW(Source!A88)</f>
        <v>88</v>
      </c>
      <c r="B239">
        <v>92867956</v>
      </c>
      <c r="C239">
        <v>92867921</v>
      </c>
      <c r="D239">
        <v>49542292</v>
      </c>
      <c r="E239">
        <v>1</v>
      </c>
      <c r="F239">
        <v>1</v>
      </c>
      <c r="G239">
        <v>1</v>
      </c>
      <c r="H239">
        <v>3</v>
      </c>
      <c r="I239" t="s">
        <v>680</v>
      </c>
      <c r="J239" t="s">
        <v>681</v>
      </c>
      <c r="K239" t="s">
        <v>682</v>
      </c>
      <c r="L239">
        <v>1302</v>
      </c>
      <c r="N239">
        <v>1003</v>
      </c>
      <c r="O239" t="s">
        <v>294</v>
      </c>
      <c r="P239" t="s">
        <v>294</v>
      </c>
      <c r="Q239">
        <v>10</v>
      </c>
      <c r="X239">
        <v>1.8700000000000001E-2</v>
      </c>
      <c r="Y239">
        <v>50.24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1.8700000000000001E-2</v>
      </c>
      <c r="AH239">
        <v>2</v>
      </c>
      <c r="AI239">
        <v>92867935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ROW(Source!A88)</f>
        <v>88</v>
      </c>
      <c r="B240">
        <v>92867957</v>
      </c>
      <c r="C240">
        <v>92867921</v>
      </c>
      <c r="D240">
        <v>49542647</v>
      </c>
      <c r="E240">
        <v>1</v>
      </c>
      <c r="F240">
        <v>1</v>
      </c>
      <c r="G240">
        <v>1</v>
      </c>
      <c r="H240">
        <v>3</v>
      </c>
      <c r="I240" t="s">
        <v>683</v>
      </c>
      <c r="J240" t="s">
        <v>684</v>
      </c>
      <c r="K240" t="s">
        <v>685</v>
      </c>
      <c r="L240">
        <v>1348</v>
      </c>
      <c r="N240">
        <v>1009</v>
      </c>
      <c r="O240" t="s">
        <v>249</v>
      </c>
      <c r="P240" t="s">
        <v>249</v>
      </c>
      <c r="Q240">
        <v>1000</v>
      </c>
      <c r="X240">
        <v>3.0000000000000001E-5</v>
      </c>
      <c r="Y240">
        <v>4455.2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3.0000000000000001E-5</v>
      </c>
      <c r="AH240">
        <v>2</v>
      </c>
      <c r="AI240">
        <v>92867936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ROW(Source!A88)</f>
        <v>88</v>
      </c>
      <c r="B241">
        <v>92867958</v>
      </c>
      <c r="C241">
        <v>92867921</v>
      </c>
      <c r="D241">
        <v>49543370</v>
      </c>
      <c r="E241">
        <v>1</v>
      </c>
      <c r="F241">
        <v>1</v>
      </c>
      <c r="G241">
        <v>1</v>
      </c>
      <c r="H241">
        <v>3</v>
      </c>
      <c r="I241" t="s">
        <v>686</v>
      </c>
      <c r="J241" t="s">
        <v>687</v>
      </c>
      <c r="K241" t="s">
        <v>688</v>
      </c>
      <c r="L241">
        <v>1348</v>
      </c>
      <c r="N241">
        <v>1009</v>
      </c>
      <c r="O241" t="s">
        <v>249</v>
      </c>
      <c r="P241" t="s">
        <v>249</v>
      </c>
      <c r="Q241">
        <v>1000</v>
      </c>
      <c r="X241">
        <v>1.9400000000000001E-3</v>
      </c>
      <c r="Y241">
        <v>4920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1.9400000000000001E-3</v>
      </c>
      <c r="AH241">
        <v>2</v>
      </c>
      <c r="AI241">
        <v>92867937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ROW(Source!A88)</f>
        <v>88</v>
      </c>
      <c r="B242">
        <v>92867959</v>
      </c>
      <c r="C242">
        <v>92867921</v>
      </c>
      <c r="D242">
        <v>49546631</v>
      </c>
      <c r="E242">
        <v>1</v>
      </c>
      <c r="F242">
        <v>1</v>
      </c>
      <c r="G242">
        <v>1</v>
      </c>
      <c r="H242">
        <v>3</v>
      </c>
      <c r="I242" t="s">
        <v>689</v>
      </c>
      <c r="J242" t="s">
        <v>690</v>
      </c>
      <c r="K242" t="s">
        <v>691</v>
      </c>
      <c r="L242">
        <v>1339</v>
      </c>
      <c r="N242">
        <v>1007</v>
      </c>
      <c r="O242" t="s">
        <v>612</v>
      </c>
      <c r="P242" t="s">
        <v>612</v>
      </c>
      <c r="Q242">
        <v>1</v>
      </c>
      <c r="X242">
        <v>1.0300000000000001E-3</v>
      </c>
      <c r="Y242">
        <v>1700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1.0300000000000001E-3</v>
      </c>
      <c r="AH242">
        <v>2</v>
      </c>
      <c r="AI242">
        <v>92867938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ROW(Source!A88)</f>
        <v>88</v>
      </c>
      <c r="B243">
        <v>92867960</v>
      </c>
      <c r="C243">
        <v>92867921</v>
      </c>
      <c r="D243">
        <v>49554249</v>
      </c>
      <c r="E243">
        <v>1</v>
      </c>
      <c r="F243">
        <v>1</v>
      </c>
      <c r="G243">
        <v>1</v>
      </c>
      <c r="H243">
        <v>3</v>
      </c>
      <c r="I243" t="s">
        <v>692</v>
      </c>
      <c r="J243" t="s">
        <v>693</v>
      </c>
      <c r="K243" t="s">
        <v>694</v>
      </c>
      <c r="L243">
        <v>1348</v>
      </c>
      <c r="N243">
        <v>1009</v>
      </c>
      <c r="O243" t="s">
        <v>249</v>
      </c>
      <c r="P243" t="s">
        <v>249</v>
      </c>
      <c r="Q243">
        <v>1000</v>
      </c>
      <c r="X243">
        <v>3.1E-4</v>
      </c>
      <c r="Y243">
        <v>15620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3.1E-4</v>
      </c>
      <c r="AH243">
        <v>2</v>
      </c>
      <c r="AI243">
        <v>92867939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ROW(Source!A88)</f>
        <v>88</v>
      </c>
      <c r="B244">
        <v>92867961</v>
      </c>
      <c r="C244">
        <v>92867921</v>
      </c>
      <c r="D244">
        <v>49555362</v>
      </c>
      <c r="E244">
        <v>1</v>
      </c>
      <c r="F244">
        <v>1</v>
      </c>
      <c r="G244">
        <v>1</v>
      </c>
      <c r="H244">
        <v>3</v>
      </c>
      <c r="I244" t="s">
        <v>695</v>
      </c>
      <c r="J244" t="s">
        <v>696</v>
      </c>
      <c r="K244" t="s">
        <v>697</v>
      </c>
      <c r="L244">
        <v>1346</v>
      </c>
      <c r="N244">
        <v>1009</v>
      </c>
      <c r="O244" t="s">
        <v>289</v>
      </c>
      <c r="P244" t="s">
        <v>289</v>
      </c>
      <c r="Q244">
        <v>1</v>
      </c>
      <c r="X244">
        <v>0.6</v>
      </c>
      <c r="Y244">
        <v>9.42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0.6</v>
      </c>
      <c r="AH244">
        <v>2</v>
      </c>
      <c r="AI244">
        <v>92867940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ROW(Source!A90)</f>
        <v>90</v>
      </c>
      <c r="B245">
        <v>92867971</v>
      </c>
      <c r="C245">
        <v>92867963</v>
      </c>
      <c r="D245">
        <v>48043901</v>
      </c>
      <c r="E245">
        <v>68</v>
      </c>
      <c r="F245">
        <v>1</v>
      </c>
      <c r="G245">
        <v>1</v>
      </c>
      <c r="H245">
        <v>1</v>
      </c>
      <c r="I245" t="s">
        <v>698</v>
      </c>
      <c r="J245" t="s">
        <v>6</v>
      </c>
      <c r="K245" t="s">
        <v>699</v>
      </c>
      <c r="L245">
        <v>1191</v>
      </c>
      <c r="N245">
        <v>1013</v>
      </c>
      <c r="O245" t="s">
        <v>525</v>
      </c>
      <c r="P245" t="s">
        <v>525</v>
      </c>
      <c r="Q245">
        <v>1</v>
      </c>
      <c r="X245">
        <v>5.31</v>
      </c>
      <c r="Y245">
        <v>0</v>
      </c>
      <c r="Z245">
        <v>0</v>
      </c>
      <c r="AA245">
        <v>0</v>
      </c>
      <c r="AB245">
        <v>10.65</v>
      </c>
      <c r="AC245">
        <v>0</v>
      </c>
      <c r="AD245">
        <v>1</v>
      </c>
      <c r="AE245">
        <v>1</v>
      </c>
      <c r="AF245" t="s">
        <v>6</v>
      </c>
      <c r="AG245">
        <v>5.31</v>
      </c>
      <c r="AH245">
        <v>2</v>
      </c>
      <c r="AI245">
        <v>92867964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ROW(Source!A90)</f>
        <v>90</v>
      </c>
      <c r="B246">
        <v>92867972</v>
      </c>
      <c r="C246">
        <v>92867963</v>
      </c>
      <c r="D246">
        <v>48044033</v>
      </c>
      <c r="E246">
        <v>68</v>
      </c>
      <c r="F246">
        <v>1</v>
      </c>
      <c r="G246">
        <v>1</v>
      </c>
      <c r="H246">
        <v>1</v>
      </c>
      <c r="I246" t="s">
        <v>537</v>
      </c>
      <c r="J246" t="s">
        <v>6</v>
      </c>
      <c r="K246" t="s">
        <v>538</v>
      </c>
      <c r="L246">
        <v>1191</v>
      </c>
      <c r="N246">
        <v>1013</v>
      </c>
      <c r="O246" t="s">
        <v>525</v>
      </c>
      <c r="P246" t="s">
        <v>525</v>
      </c>
      <c r="Q246">
        <v>1</v>
      </c>
      <c r="X246">
        <v>0.02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6</v>
      </c>
      <c r="AG246">
        <v>0.02</v>
      </c>
      <c r="AH246">
        <v>2</v>
      </c>
      <c r="AI246">
        <v>92867965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ROW(Source!A90)</f>
        <v>90</v>
      </c>
      <c r="B247">
        <v>92867973</v>
      </c>
      <c r="C247">
        <v>92867963</v>
      </c>
      <c r="D247">
        <v>48205709</v>
      </c>
      <c r="E247">
        <v>1</v>
      </c>
      <c r="F247">
        <v>1</v>
      </c>
      <c r="G247">
        <v>1</v>
      </c>
      <c r="H247">
        <v>2</v>
      </c>
      <c r="I247" t="s">
        <v>566</v>
      </c>
      <c r="J247" t="s">
        <v>567</v>
      </c>
      <c r="K247" t="s">
        <v>568</v>
      </c>
      <c r="L247">
        <v>1367</v>
      </c>
      <c r="N247">
        <v>1011</v>
      </c>
      <c r="O247" t="s">
        <v>542</v>
      </c>
      <c r="P247" t="s">
        <v>542</v>
      </c>
      <c r="Q247">
        <v>1</v>
      </c>
      <c r="X247">
        <v>0.01</v>
      </c>
      <c r="Y247">
        <v>0</v>
      </c>
      <c r="Z247">
        <v>1.7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0.01</v>
      </c>
      <c r="AH247">
        <v>2</v>
      </c>
      <c r="AI247">
        <v>92867966</v>
      </c>
      <c r="AJ247">
        <v>255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ROW(Source!A90)</f>
        <v>90</v>
      </c>
      <c r="B248">
        <v>92867974</v>
      </c>
      <c r="C248">
        <v>92867963</v>
      </c>
      <c r="D248">
        <v>48205728</v>
      </c>
      <c r="E248">
        <v>1</v>
      </c>
      <c r="F248">
        <v>1</v>
      </c>
      <c r="G248">
        <v>1</v>
      </c>
      <c r="H248">
        <v>2</v>
      </c>
      <c r="I248" t="s">
        <v>700</v>
      </c>
      <c r="J248" t="s">
        <v>701</v>
      </c>
      <c r="K248" t="s">
        <v>702</v>
      </c>
      <c r="L248">
        <v>1367</v>
      </c>
      <c r="N248">
        <v>1011</v>
      </c>
      <c r="O248" t="s">
        <v>542</v>
      </c>
      <c r="P248" t="s">
        <v>542</v>
      </c>
      <c r="Q248">
        <v>1</v>
      </c>
      <c r="X248">
        <v>0.01</v>
      </c>
      <c r="Y248">
        <v>0</v>
      </c>
      <c r="Z248">
        <v>89.99</v>
      </c>
      <c r="AA248">
        <v>10.06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0.01</v>
      </c>
      <c r="AH248">
        <v>2</v>
      </c>
      <c r="AI248">
        <v>92867967</v>
      </c>
      <c r="AJ248">
        <v>256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ROW(Source!A90)</f>
        <v>90</v>
      </c>
      <c r="B249">
        <v>92867975</v>
      </c>
      <c r="C249">
        <v>92867963</v>
      </c>
      <c r="D249">
        <v>48206504</v>
      </c>
      <c r="E249">
        <v>1</v>
      </c>
      <c r="F249">
        <v>1</v>
      </c>
      <c r="G249">
        <v>1</v>
      </c>
      <c r="H249">
        <v>2</v>
      </c>
      <c r="I249" t="s">
        <v>539</v>
      </c>
      <c r="J249" t="s">
        <v>540</v>
      </c>
      <c r="K249" t="s">
        <v>541</v>
      </c>
      <c r="L249">
        <v>1367</v>
      </c>
      <c r="N249">
        <v>1011</v>
      </c>
      <c r="O249" t="s">
        <v>542</v>
      </c>
      <c r="P249" t="s">
        <v>542</v>
      </c>
      <c r="Q249">
        <v>1</v>
      </c>
      <c r="X249">
        <v>0.01</v>
      </c>
      <c r="Y249">
        <v>0</v>
      </c>
      <c r="Z249">
        <v>65.709999999999994</v>
      </c>
      <c r="AA249">
        <v>11.6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0.01</v>
      </c>
      <c r="AH249">
        <v>2</v>
      </c>
      <c r="AI249">
        <v>92867968</v>
      </c>
      <c r="AJ249">
        <v>257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ROW(Source!A90)</f>
        <v>90</v>
      </c>
      <c r="B250">
        <v>92867976</v>
      </c>
      <c r="C250">
        <v>92867963</v>
      </c>
      <c r="D250">
        <v>48207143</v>
      </c>
      <c r="E250">
        <v>1</v>
      </c>
      <c r="F250">
        <v>1</v>
      </c>
      <c r="G250">
        <v>1</v>
      </c>
      <c r="H250">
        <v>2</v>
      </c>
      <c r="I250" t="s">
        <v>703</v>
      </c>
      <c r="J250" t="s">
        <v>704</v>
      </c>
      <c r="K250" t="s">
        <v>705</v>
      </c>
      <c r="L250">
        <v>1367</v>
      </c>
      <c r="N250">
        <v>1011</v>
      </c>
      <c r="O250" t="s">
        <v>542</v>
      </c>
      <c r="P250" t="s">
        <v>542</v>
      </c>
      <c r="Q250">
        <v>1</v>
      </c>
      <c r="X250">
        <v>1.1200000000000001</v>
      </c>
      <c r="Y250">
        <v>0</v>
      </c>
      <c r="Z250">
        <v>6.82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1.1200000000000001</v>
      </c>
      <c r="AH250">
        <v>2</v>
      </c>
      <c r="AI250">
        <v>92867969</v>
      </c>
      <c r="AJ250">
        <v>258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ROW(Source!A90)</f>
        <v>90</v>
      </c>
      <c r="B251">
        <v>92867977</v>
      </c>
      <c r="C251">
        <v>92867963</v>
      </c>
      <c r="D251">
        <v>48087405</v>
      </c>
      <c r="E251">
        <v>1</v>
      </c>
      <c r="F251">
        <v>1</v>
      </c>
      <c r="G251">
        <v>1</v>
      </c>
      <c r="H251">
        <v>3</v>
      </c>
      <c r="I251" t="s">
        <v>692</v>
      </c>
      <c r="J251" t="s">
        <v>693</v>
      </c>
      <c r="K251" t="s">
        <v>694</v>
      </c>
      <c r="L251">
        <v>1348</v>
      </c>
      <c r="N251">
        <v>1009</v>
      </c>
      <c r="O251" t="s">
        <v>249</v>
      </c>
      <c r="P251" t="s">
        <v>249</v>
      </c>
      <c r="Q251">
        <v>1000</v>
      </c>
      <c r="X251">
        <v>8.9999999999999993E-3</v>
      </c>
      <c r="Y251">
        <v>15620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8.9999999999999993E-3</v>
      </c>
      <c r="AH251">
        <v>2</v>
      </c>
      <c r="AI251">
        <v>92867970</v>
      </c>
      <c r="AJ251">
        <v>259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ROW(Source!A90)</f>
        <v>90</v>
      </c>
      <c r="B252">
        <v>92867978</v>
      </c>
      <c r="C252">
        <v>92867963</v>
      </c>
      <c r="D252">
        <v>48088461</v>
      </c>
      <c r="E252">
        <v>1</v>
      </c>
      <c r="F252">
        <v>1</v>
      </c>
      <c r="G252">
        <v>1</v>
      </c>
      <c r="H252">
        <v>3</v>
      </c>
      <c r="I252" t="s">
        <v>836</v>
      </c>
      <c r="J252" t="s">
        <v>837</v>
      </c>
      <c r="K252" t="s">
        <v>838</v>
      </c>
      <c r="L252">
        <v>1348</v>
      </c>
      <c r="N252">
        <v>1009</v>
      </c>
      <c r="O252" t="s">
        <v>249</v>
      </c>
      <c r="P252" t="s">
        <v>249</v>
      </c>
      <c r="Q252">
        <v>1000</v>
      </c>
      <c r="X252">
        <v>1.5E-3</v>
      </c>
      <c r="Y252">
        <v>7640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1.5E-3</v>
      </c>
      <c r="AH252">
        <v>3</v>
      </c>
      <c r="AI252">
        <v>-1</v>
      </c>
      <c r="AJ252" t="s">
        <v>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ROW(Source!A91)</f>
        <v>91</v>
      </c>
      <c r="B253">
        <v>92867987</v>
      </c>
      <c r="C253">
        <v>92867979</v>
      </c>
      <c r="D253">
        <v>49510721</v>
      </c>
      <c r="E253">
        <v>70</v>
      </c>
      <c r="F253">
        <v>1</v>
      </c>
      <c r="G253">
        <v>1</v>
      </c>
      <c r="H253">
        <v>1</v>
      </c>
      <c r="I253" t="s">
        <v>706</v>
      </c>
      <c r="J253" t="s">
        <v>6</v>
      </c>
      <c r="K253" t="s">
        <v>707</v>
      </c>
      <c r="L253">
        <v>1191</v>
      </c>
      <c r="N253">
        <v>1013</v>
      </c>
      <c r="O253" t="s">
        <v>525</v>
      </c>
      <c r="P253" t="s">
        <v>525</v>
      </c>
      <c r="Q253">
        <v>1</v>
      </c>
      <c r="X253">
        <v>64.599999999999994</v>
      </c>
      <c r="Y253">
        <v>0</v>
      </c>
      <c r="Z253">
        <v>0</v>
      </c>
      <c r="AA253">
        <v>0</v>
      </c>
      <c r="AB253">
        <v>8.86</v>
      </c>
      <c r="AC253">
        <v>0</v>
      </c>
      <c r="AD253">
        <v>1</v>
      </c>
      <c r="AE253">
        <v>1</v>
      </c>
      <c r="AF253" t="s">
        <v>6</v>
      </c>
      <c r="AG253">
        <v>64.599999999999994</v>
      </c>
      <c r="AH253">
        <v>2</v>
      </c>
      <c r="AI253">
        <v>92867980</v>
      </c>
      <c r="AJ253">
        <v>260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ROW(Source!A91)</f>
        <v>91</v>
      </c>
      <c r="B254">
        <v>92867988</v>
      </c>
      <c r="C254">
        <v>92867979</v>
      </c>
      <c r="D254">
        <v>49510905</v>
      </c>
      <c r="E254">
        <v>70</v>
      </c>
      <c r="F254">
        <v>1</v>
      </c>
      <c r="G254">
        <v>1</v>
      </c>
      <c r="H254">
        <v>1</v>
      </c>
      <c r="I254" t="s">
        <v>537</v>
      </c>
      <c r="J254" t="s">
        <v>6</v>
      </c>
      <c r="K254" t="s">
        <v>538</v>
      </c>
      <c r="L254">
        <v>1191</v>
      </c>
      <c r="N254">
        <v>1013</v>
      </c>
      <c r="O254" t="s">
        <v>525</v>
      </c>
      <c r="P254" t="s">
        <v>525</v>
      </c>
      <c r="Q254">
        <v>1</v>
      </c>
      <c r="X254">
        <v>0.04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6</v>
      </c>
      <c r="AG254">
        <v>0.04</v>
      </c>
      <c r="AH254">
        <v>2</v>
      </c>
      <c r="AI254">
        <v>92867981</v>
      </c>
      <c r="AJ254">
        <v>261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ROW(Source!A91)</f>
        <v>91</v>
      </c>
      <c r="B255">
        <v>92867989</v>
      </c>
      <c r="C255">
        <v>92867979</v>
      </c>
      <c r="D255">
        <v>49672767</v>
      </c>
      <c r="E255">
        <v>1</v>
      </c>
      <c r="F255">
        <v>1</v>
      </c>
      <c r="G255">
        <v>1</v>
      </c>
      <c r="H255">
        <v>2</v>
      </c>
      <c r="I255" t="s">
        <v>708</v>
      </c>
      <c r="J255" t="s">
        <v>709</v>
      </c>
      <c r="K255" t="s">
        <v>710</v>
      </c>
      <c r="L255">
        <v>1367</v>
      </c>
      <c r="N255">
        <v>1011</v>
      </c>
      <c r="O255" t="s">
        <v>542</v>
      </c>
      <c r="P255" t="s">
        <v>542</v>
      </c>
      <c r="Q255">
        <v>1</v>
      </c>
      <c r="X255">
        <v>0.01</v>
      </c>
      <c r="Y255">
        <v>0</v>
      </c>
      <c r="Z255">
        <v>31.26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0.01</v>
      </c>
      <c r="AH255">
        <v>2</v>
      </c>
      <c r="AI255">
        <v>92867982</v>
      </c>
      <c r="AJ255">
        <v>262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ROW(Source!A91)</f>
        <v>91</v>
      </c>
      <c r="B256">
        <v>92867990</v>
      </c>
      <c r="C256">
        <v>92867979</v>
      </c>
      <c r="D256">
        <v>49673503</v>
      </c>
      <c r="E256">
        <v>1</v>
      </c>
      <c r="F256">
        <v>1</v>
      </c>
      <c r="G256">
        <v>1</v>
      </c>
      <c r="H256">
        <v>2</v>
      </c>
      <c r="I256" t="s">
        <v>539</v>
      </c>
      <c r="J256" t="s">
        <v>540</v>
      </c>
      <c r="K256" t="s">
        <v>541</v>
      </c>
      <c r="L256">
        <v>1367</v>
      </c>
      <c r="N256">
        <v>1011</v>
      </c>
      <c r="O256" t="s">
        <v>542</v>
      </c>
      <c r="P256" t="s">
        <v>542</v>
      </c>
      <c r="Q256">
        <v>1</v>
      </c>
      <c r="X256">
        <v>0.03</v>
      </c>
      <c r="Y256">
        <v>0</v>
      </c>
      <c r="Z256">
        <v>65.709999999999994</v>
      </c>
      <c r="AA256">
        <v>11.6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0.03</v>
      </c>
      <c r="AH256">
        <v>2</v>
      </c>
      <c r="AI256">
        <v>92867983</v>
      </c>
      <c r="AJ256">
        <v>263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ROW(Source!A91)</f>
        <v>91</v>
      </c>
      <c r="B257">
        <v>92867991</v>
      </c>
      <c r="C257">
        <v>92867979</v>
      </c>
      <c r="D257">
        <v>49526680</v>
      </c>
      <c r="E257">
        <v>1</v>
      </c>
      <c r="F257">
        <v>1</v>
      </c>
      <c r="G257">
        <v>1</v>
      </c>
      <c r="H257">
        <v>3</v>
      </c>
      <c r="I257" t="s">
        <v>711</v>
      </c>
      <c r="J257" t="s">
        <v>712</v>
      </c>
      <c r="K257" t="s">
        <v>713</v>
      </c>
      <c r="L257">
        <v>1346</v>
      </c>
      <c r="N257">
        <v>1009</v>
      </c>
      <c r="O257" t="s">
        <v>289</v>
      </c>
      <c r="P257" t="s">
        <v>289</v>
      </c>
      <c r="Q257">
        <v>1</v>
      </c>
      <c r="X257">
        <v>0.3</v>
      </c>
      <c r="Y257">
        <v>1.82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0.3</v>
      </c>
      <c r="AH257">
        <v>2</v>
      </c>
      <c r="AI257">
        <v>92867984</v>
      </c>
      <c r="AJ257">
        <v>264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ROW(Source!A91)</f>
        <v>91</v>
      </c>
      <c r="B258">
        <v>92867992</v>
      </c>
      <c r="C258">
        <v>92867979</v>
      </c>
      <c r="D258">
        <v>49513945</v>
      </c>
      <c r="E258">
        <v>70</v>
      </c>
      <c r="F258">
        <v>1</v>
      </c>
      <c r="G258">
        <v>1</v>
      </c>
      <c r="H258">
        <v>3</v>
      </c>
      <c r="I258" t="s">
        <v>839</v>
      </c>
      <c r="J258" t="s">
        <v>6</v>
      </c>
      <c r="K258" t="s">
        <v>840</v>
      </c>
      <c r="L258">
        <v>1348</v>
      </c>
      <c r="N258">
        <v>1009</v>
      </c>
      <c r="O258" t="s">
        <v>249</v>
      </c>
      <c r="P258" t="s">
        <v>249</v>
      </c>
      <c r="Q258">
        <v>1000</v>
      </c>
      <c r="X258">
        <v>2.46E-2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6</v>
      </c>
      <c r="AG258">
        <v>2.46E-2</v>
      </c>
      <c r="AH258">
        <v>3</v>
      </c>
      <c r="AI258">
        <v>-1</v>
      </c>
      <c r="AJ258" t="s">
        <v>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ROW(Source!A91)</f>
        <v>91</v>
      </c>
      <c r="B259">
        <v>92867993</v>
      </c>
      <c r="C259">
        <v>92867979</v>
      </c>
      <c r="D259">
        <v>49555191</v>
      </c>
      <c r="E259">
        <v>1</v>
      </c>
      <c r="F259">
        <v>1</v>
      </c>
      <c r="G259">
        <v>1</v>
      </c>
      <c r="H259">
        <v>3</v>
      </c>
      <c r="I259" t="s">
        <v>714</v>
      </c>
      <c r="J259" t="s">
        <v>715</v>
      </c>
      <c r="K259" t="s">
        <v>716</v>
      </c>
      <c r="L259">
        <v>1346</v>
      </c>
      <c r="N259">
        <v>1009</v>
      </c>
      <c r="O259" t="s">
        <v>289</v>
      </c>
      <c r="P259" t="s">
        <v>289</v>
      </c>
      <c r="Q259">
        <v>1</v>
      </c>
      <c r="X259">
        <v>2.7</v>
      </c>
      <c r="Y259">
        <v>32.6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2.7</v>
      </c>
      <c r="AH259">
        <v>2</v>
      </c>
      <c r="AI259">
        <v>92867986</v>
      </c>
      <c r="AJ259">
        <v>266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ROW(Source!A93)</f>
        <v>93</v>
      </c>
      <c r="B260">
        <v>92868003</v>
      </c>
      <c r="C260">
        <v>92867995</v>
      </c>
      <c r="D260">
        <v>49510721</v>
      </c>
      <c r="E260">
        <v>70</v>
      </c>
      <c r="F260">
        <v>1</v>
      </c>
      <c r="G260">
        <v>1</v>
      </c>
      <c r="H260">
        <v>1</v>
      </c>
      <c r="I260" t="s">
        <v>706</v>
      </c>
      <c r="J260" t="s">
        <v>6</v>
      </c>
      <c r="K260" t="s">
        <v>707</v>
      </c>
      <c r="L260">
        <v>1191</v>
      </c>
      <c r="N260">
        <v>1013</v>
      </c>
      <c r="O260" t="s">
        <v>525</v>
      </c>
      <c r="P260" t="s">
        <v>525</v>
      </c>
      <c r="Q260">
        <v>1</v>
      </c>
      <c r="X260">
        <v>36.9</v>
      </c>
      <c r="Y260">
        <v>0</v>
      </c>
      <c r="Z260">
        <v>0</v>
      </c>
      <c r="AA260">
        <v>0</v>
      </c>
      <c r="AB260">
        <v>8.86</v>
      </c>
      <c r="AC260">
        <v>0</v>
      </c>
      <c r="AD260">
        <v>1</v>
      </c>
      <c r="AE260">
        <v>1</v>
      </c>
      <c r="AF260" t="s">
        <v>6</v>
      </c>
      <c r="AG260">
        <v>36.9</v>
      </c>
      <c r="AH260">
        <v>2</v>
      </c>
      <c r="AI260">
        <v>92867996</v>
      </c>
      <c r="AJ260">
        <v>267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ROW(Source!A93)</f>
        <v>93</v>
      </c>
      <c r="B261">
        <v>92868004</v>
      </c>
      <c r="C261">
        <v>92867995</v>
      </c>
      <c r="D261">
        <v>49510905</v>
      </c>
      <c r="E261">
        <v>70</v>
      </c>
      <c r="F261">
        <v>1</v>
      </c>
      <c r="G261">
        <v>1</v>
      </c>
      <c r="H261">
        <v>1</v>
      </c>
      <c r="I261" t="s">
        <v>537</v>
      </c>
      <c r="J261" t="s">
        <v>6</v>
      </c>
      <c r="K261" t="s">
        <v>538</v>
      </c>
      <c r="L261">
        <v>1191</v>
      </c>
      <c r="N261">
        <v>1013</v>
      </c>
      <c r="O261" t="s">
        <v>525</v>
      </c>
      <c r="P261" t="s">
        <v>525</v>
      </c>
      <c r="Q261">
        <v>1</v>
      </c>
      <c r="X261">
        <v>0.04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6</v>
      </c>
      <c r="AG261">
        <v>0.04</v>
      </c>
      <c r="AH261">
        <v>2</v>
      </c>
      <c r="AI261">
        <v>92867997</v>
      </c>
      <c r="AJ261">
        <v>268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ROW(Source!A93)</f>
        <v>93</v>
      </c>
      <c r="B262">
        <v>92868005</v>
      </c>
      <c r="C262">
        <v>92867995</v>
      </c>
      <c r="D262">
        <v>49672767</v>
      </c>
      <c r="E262">
        <v>1</v>
      </c>
      <c r="F262">
        <v>1</v>
      </c>
      <c r="G262">
        <v>1</v>
      </c>
      <c r="H262">
        <v>2</v>
      </c>
      <c r="I262" t="s">
        <v>708</v>
      </c>
      <c r="J262" t="s">
        <v>709</v>
      </c>
      <c r="K262" t="s">
        <v>710</v>
      </c>
      <c r="L262">
        <v>1367</v>
      </c>
      <c r="N262">
        <v>1011</v>
      </c>
      <c r="O262" t="s">
        <v>542</v>
      </c>
      <c r="P262" t="s">
        <v>542</v>
      </c>
      <c r="Q262">
        <v>1</v>
      </c>
      <c r="X262">
        <v>0.01</v>
      </c>
      <c r="Y262">
        <v>0</v>
      </c>
      <c r="Z262">
        <v>31.26</v>
      </c>
      <c r="AA262">
        <v>13.5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0.01</v>
      </c>
      <c r="AH262">
        <v>2</v>
      </c>
      <c r="AI262">
        <v>92867998</v>
      </c>
      <c r="AJ262">
        <v>269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ROW(Source!A93)</f>
        <v>93</v>
      </c>
      <c r="B263">
        <v>92868006</v>
      </c>
      <c r="C263">
        <v>92867995</v>
      </c>
      <c r="D263">
        <v>49673503</v>
      </c>
      <c r="E263">
        <v>1</v>
      </c>
      <c r="F263">
        <v>1</v>
      </c>
      <c r="G263">
        <v>1</v>
      </c>
      <c r="H263">
        <v>2</v>
      </c>
      <c r="I263" t="s">
        <v>539</v>
      </c>
      <c r="J263" t="s">
        <v>540</v>
      </c>
      <c r="K263" t="s">
        <v>541</v>
      </c>
      <c r="L263">
        <v>1367</v>
      </c>
      <c r="N263">
        <v>1011</v>
      </c>
      <c r="O263" t="s">
        <v>542</v>
      </c>
      <c r="P263" t="s">
        <v>542</v>
      </c>
      <c r="Q263">
        <v>1</v>
      </c>
      <c r="X263">
        <v>0.03</v>
      </c>
      <c r="Y263">
        <v>0</v>
      </c>
      <c r="Z263">
        <v>65.709999999999994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0.03</v>
      </c>
      <c r="AH263">
        <v>2</v>
      </c>
      <c r="AI263">
        <v>92867999</v>
      </c>
      <c r="AJ263">
        <v>270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ROW(Source!A93)</f>
        <v>93</v>
      </c>
      <c r="B264">
        <v>92868007</v>
      </c>
      <c r="C264">
        <v>92867995</v>
      </c>
      <c r="D264">
        <v>49526680</v>
      </c>
      <c r="E264">
        <v>1</v>
      </c>
      <c r="F264">
        <v>1</v>
      </c>
      <c r="G264">
        <v>1</v>
      </c>
      <c r="H264">
        <v>3</v>
      </c>
      <c r="I264" t="s">
        <v>711</v>
      </c>
      <c r="J264" t="s">
        <v>712</v>
      </c>
      <c r="K264" t="s">
        <v>713</v>
      </c>
      <c r="L264">
        <v>1346</v>
      </c>
      <c r="N264">
        <v>1009</v>
      </c>
      <c r="O264" t="s">
        <v>289</v>
      </c>
      <c r="P264" t="s">
        <v>289</v>
      </c>
      <c r="Q264">
        <v>1</v>
      </c>
      <c r="X264">
        <v>0.3</v>
      </c>
      <c r="Y264">
        <v>1.82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0.3</v>
      </c>
      <c r="AH264">
        <v>2</v>
      </c>
      <c r="AI264">
        <v>92868000</v>
      </c>
      <c r="AJ264">
        <v>271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ROW(Source!A93)</f>
        <v>93</v>
      </c>
      <c r="B265">
        <v>92868008</v>
      </c>
      <c r="C265">
        <v>92867995</v>
      </c>
      <c r="D265">
        <v>49513945</v>
      </c>
      <c r="E265">
        <v>70</v>
      </c>
      <c r="F265">
        <v>1</v>
      </c>
      <c r="G265">
        <v>1</v>
      </c>
      <c r="H265">
        <v>3</v>
      </c>
      <c r="I265" t="s">
        <v>839</v>
      </c>
      <c r="J265" t="s">
        <v>6</v>
      </c>
      <c r="K265" t="s">
        <v>840</v>
      </c>
      <c r="L265">
        <v>1348</v>
      </c>
      <c r="N265">
        <v>1009</v>
      </c>
      <c r="O265" t="s">
        <v>249</v>
      </c>
      <c r="P265" t="s">
        <v>249</v>
      </c>
      <c r="Q265">
        <v>1000</v>
      </c>
      <c r="X265">
        <v>2.46E-2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6</v>
      </c>
      <c r="AG265">
        <v>2.46E-2</v>
      </c>
      <c r="AH265">
        <v>3</v>
      </c>
      <c r="AI265">
        <v>-1</v>
      </c>
      <c r="AJ265" t="s">
        <v>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ROW(Source!A93)</f>
        <v>93</v>
      </c>
      <c r="B266">
        <v>92868009</v>
      </c>
      <c r="C266">
        <v>92867995</v>
      </c>
      <c r="D266">
        <v>49555191</v>
      </c>
      <c r="E266">
        <v>1</v>
      </c>
      <c r="F266">
        <v>1</v>
      </c>
      <c r="G266">
        <v>1</v>
      </c>
      <c r="H266">
        <v>3</v>
      </c>
      <c r="I266" t="s">
        <v>714</v>
      </c>
      <c r="J266" t="s">
        <v>715</v>
      </c>
      <c r="K266" t="s">
        <v>716</v>
      </c>
      <c r="L266">
        <v>1346</v>
      </c>
      <c r="N266">
        <v>1009</v>
      </c>
      <c r="O266" t="s">
        <v>289</v>
      </c>
      <c r="P266" t="s">
        <v>289</v>
      </c>
      <c r="Q266">
        <v>1</v>
      </c>
      <c r="X266">
        <v>2.7</v>
      </c>
      <c r="Y266">
        <v>32.6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2.7</v>
      </c>
      <c r="AH266">
        <v>2</v>
      </c>
      <c r="AI266">
        <v>92868002</v>
      </c>
      <c r="AJ266">
        <v>272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ROW(Source!A95)</f>
        <v>95</v>
      </c>
      <c r="B267">
        <v>92868024</v>
      </c>
      <c r="C267">
        <v>92868011</v>
      </c>
      <c r="D267">
        <v>49510767</v>
      </c>
      <c r="E267">
        <v>70</v>
      </c>
      <c r="F267">
        <v>1</v>
      </c>
      <c r="G267">
        <v>1</v>
      </c>
      <c r="H267">
        <v>1</v>
      </c>
      <c r="I267" t="s">
        <v>523</v>
      </c>
      <c r="J267" t="s">
        <v>6</v>
      </c>
      <c r="K267" t="s">
        <v>524</v>
      </c>
      <c r="L267">
        <v>1191</v>
      </c>
      <c r="N267">
        <v>1013</v>
      </c>
      <c r="O267" t="s">
        <v>525</v>
      </c>
      <c r="P267" t="s">
        <v>525</v>
      </c>
      <c r="Q267">
        <v>1</v>
      </c>
      <c r="X267">
        <v>2.2000000000000002</v>
      </c>
      <c r="Y267">
        <v>0</v>
      </c>
      <c r="Z267">
        <v>0</v>
      </c>
      <c r="AA267">
        <v>0</v>
      </c>
      <c r="AB267">
        <v>9.92</v>
      </c>
      <c r="AC267">
        <v>0</v>
      </c>
      <c r="AD267">
        <v>1</v>
      </c>
      <c r="AE267">
        <v>1</v>
      </c>
      <c r="AF267" t="s">
        <v>6</v>
      </c>
      <c r="AG267">
        <v>2.2000000000000002</v>
      </c>
      <c r="AH267">
        <v>2</v>
      </c>
      <c r="AI267">
        <v>92868012</v>
      </c>
      <c r="AJ267">
        <v>274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ROW(Source!A95)</f>
        <v>95</v>
      </c>
      <c r="B268">
        <v>92868025</v>
      </c>
      <c r="C268">
        <v>92868011</v>
      </c>
      <c r="D268">
        <v>49510905</v>
      </c>
      <c r="E268">
        <v>70</v>
      </c>
      <c r="F268">
        <v>1</v>
      </c>
      <c r="G268">
        <v>1</v>
      </c>
      <c r="H268">
        <v>1</v>
      </c>
      <c r="I268" t="s">
        <v>537</v>
      </c>
      <c r="J268" t="s">
        <v>6</v>
      </c>
      <c r="K268" t="s">
        <v>538</v>
      </c>
      <c r="L268">
        <v>1191</v>
      </c>
      <c r="N268">
        <v>1013</v>
      </c>
      <c r="O268" t="s">
        <v>525</v>
      </c>
      <c r="P268" t="s">
        <v>525</v>
      </c>
      <c r="Q268">
        <v>1</v>
      </c>
      <c r="X268">
        <v>0.25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6</v>
      </c>
      <c r="AG268">
        <v>0.25</v>
      </c>
      <c r="AH268">
        <v>2</v>
      </c>
      <c r="AI268">
        <v>92868013</v>
      </c>
      <c r="AJ268">
        <v>275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ROW(Source!A95)</f>
        <v>95</v>
      </c>
      <c r="B269">
        <v>92868026</v>
      </c>
      <c r="C269">
        <v>92868011</v>
      </c>
      <c r="D269">
        <v>49673503</v>
      </c>
      <c r="E269">
        <v>1</v>
      </c>
      <c r="F269">
        <v>1</v>
      </c>
      <c r="G269">
        <v>1</v>
      </c>
      <c r="H269">
        <v>2</v>
      </c>
      <c r="I269" t="s">
        <v>539</v>
      </c>
      <c r="J269" t="s">
        <v>540</v>
      </c>
      <c r="K269" t="s">
        <v>541</v>
      </c>
      <c r="L269">
        <v>1367</v>
      </c>
      <c r="N269">
        <v>1011</v>
      </c>
      <c r="O269" t="s">
        <v>542</v>
      </c>
      <c r="P269" t="s">
        <v>542</v>
      </c>
      <c r="Q269">
        <v>1</v>
      </c>
      <c r="X269">
        <v>0.25</v>
      </c>
      <c r="Y269">
        <v>0</v>
      </c>
      <c r="Z269">
        <v>65.709999999999994</v>
      </c>
      <c r="AA269">
        <v>11.6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0.25</v>
      </c>
      <c r="AH269">
        <v>2</v>
      </c>
      <c r="AI269">
        <v>92868014</v>
      </c>
      <c r="AJ269">
        <v>276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ROW(Source!A95)</f>
        <v>95</v>
      </c>
      <c r="B270">
        <v>92868027</v>
      </c>
      <c r="C270">
        <v>92868011</v>
      </c>
      <c r="D270">
        <v>49674355</v>
      </c>
      <c r="E270">
        <v>1</v>
      </c>
      <c r="F270">
        <v>1</v>
      </c>
      <c r="G270">
        <v>1</v>
      </c>
      <c r="H270">
        <v>2</v>
      </c>
      <c r="I270" t="s">
        <v>717</v>
      </c>
      <c r="J270" t="s">
        <v>718</v>
      </c>
      <c r="K270" t="s">
        <v>719</v>
      </c>
      <c r="L270">
        <v>1367</v>
      </c>
      <c r="N270">
        <v>1011</v>
      </c>
      <c r="O270" t="s">
        <v>542</v>
      </c>
      <c r="P270" t="s">
        <v>542</v>
      </c>
      <c r="Q270">
        <v>1</v>
      </c>
      <c r="X270">
        <v>0.39</v>
      </c>
      <c r="Y270">
        <v>0</v>
      </c>
      <c r="Z270">
        <v>2.16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0.39</v>
      </c>
      <c r="AH270">
        <v>2</v>
      </c>
      <c r="AI270">
        <v>92868015</v>
      </c>
      <c r="AJ270">
        <v>277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ROW(Source!A95)</f>
        <v>95</v>
      </c>
      <c r="B271">
        <v>92868028</v>
      </c>
      <c r="C271">
        <v>92868011</v>
      </c>
      <c r="D271">
        <v>49523581</v>
      </c>
      <c r="E271">
        <v>1</v>
      </c>
      <c r="F271">
        <v>1</v>
      </c>
      <c r="G271">
        <v>1</v>
      </c>
      <c r="H271">
        <v>3</v>
      </c>
      <c r="I271" t="s">
        <v>720</v>
      </c>
      <c r="J271" t="s">
        <v>721</v>
      </c>
      <c r="K271" t="s">
        <v>722</v>
      </c>
      <c r="L271">
        <v>1301</v>
      </c>
      <c r="N271">
        <v>1003</v>
      </c>
      <c r="O271" t="s">
        <v>209</v>
      </c>
      <c r="P271" t="s">
        <v>209</v>
      </c>
      <c r="Q271">
        <v>1</v>
      </c>
      <c r="X271">
        <v>15</v>
      </c>
      <c r="Y271">
        <v>3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15</v>
      </c>
      <c r="AH271">
        <v>2</v>
      </c>
      <c r="AI271">
        <v>92868016</v>
      </c>
      <c r="AJ271">
        <v>278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ROW(Source!A95)</f>
        <v>95</v>
      </c>
      <c r="B272">
        <v>92868029</v>
      </c>
      <c r="C272">
        <v>92868011</v>
      </c>
      <c r="D272">
        <v>49544628</v>
      </c>
      <c r="E272">
        <v>1</v>
      </c>
      <c r="F272">
        <v>1</v>
      </c>
      <c r="G272">
        <v>1</v>
      </c>
      <c r="H272">
        <v>3</v>
      </c>
      <c r="I272" t="s">
        <v>723</v>
      </c>
      <c r="J272" t="s">
        <v>724</v>
      </c>
      <c r="K272" t="s">
        <v>725</v>
      </c>
      <c r="L272">
        <v>1346</v>
      </c>
      <c r="N272">
        <v>1009</v>
      </c>
      <c r="O272" t="s">
        <v>289</v>
      </c>
      <c r="P272" t="s">
        <v>289</v>
      </c>
      <c r="Q272">
        <v>1</v>
      </c>
      <c r="X272">
        <v>3.3000000000000002E-2</v>
      </c>
      <c r="Y272">
        <v>60.23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3.3000000000000002E-2</v>
      </c>
      <c r="AH272">
        <v>2</v>
      </c>
      <c r="AI272">
        <v>92868017</v>
      </c>
      <c r="AJ272">
        <v>279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ROW(Source!A95)</f>
        <v>95</v>
      </c>
      <c r="B273">
        <v>92868030</v>
      </c>
      <c r="C273">
        <v>92868011</v>
      </c>
      <c r="D273">
        <v>49549543</v>
      </c>
      <c r="E273">
        <v>1</v>
      </c>
      <c r="F273">
        <v>1</v>
      </c>
      <c r="G273">
        <v>1</v>
      </c>
      <c r="H273">
        <v>3</v>
      </c>
      <c r="I273" t="s">
        <v>726</v>
      </c>
      <c r="J273" t="s">
        <v>727</v>
      </c>
      <c r="K273" t="s">
        <v>728</v>
      </c>
      <c r="L273">
        <v>1425</v>
      </c>
      <c r="N273">
        <v>1013</v>
      </c>
      <c r="O273" t="s">
        <v>51</v>
      </c>
      <c r="P273" t="s">
        <v>51</v>
      </c>
      <c r="Q273">
        <v>1</v>
      </c>
      <c r="X273">
        <v>0.3</v>
      </c>
      <c r="Y273">
        <v>98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0.3</v>
      </c>
      <c r="AH273">
        <v>2</v>
      </c>
      <c r="AI273">
        <v>92868018</v>
      </c>
      <c r="AJ273">
        <v>280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ROW(Source!A95)</f>
        <v>95</v>
      </c>
      <c r="B274">
        <v>92868031</v>
      </c>
      <c r="C274">
        <v>92868011</v>
      </c>
      <c r="D274">
        <v>49513689</v>
      </c>
      <c r="E274">
        <v>70</v>
      </c>
      <c r="F274">
        <v>1</v>
      </c>
      <c r="G274">
        <v>1</v>
      </c>
      <c r="H274">
        <v>3</v>
      </c>
      <c r="I274" t="s">
        <v>841</v>
      </c>
      <c r="J274" t="s">
        <v>6</v>
      </c>
      <c r="K274" t="s">
        <v>842</v>
      </c>
      <c r="L274">
        <v>1301</v>
      </c>
      <c r="N274">
        <v>1003</v>
      </c>
      <c r="O274" t="s">
        <v>209</v>
      </c>
      <c r="P274" t="s">
        <v>209</v>
      </c>
      <c r="Q274">
        <v>1</v>
      </c>
      <c r="X274">
        <v>11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6</v>
      </c>
      <c r="AG274">
        <v>11</v>
      </c>
      <c r="AH274">
        <v>3</v>
      </c>
      <c r="AI274">
        <v>-1</v>
      </c>
      <c r="AJ274" t="s">
        <v>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ROW(Source!A95)</f>
        <v>95</v>
      </c>
      <c r="B275">
        <v>92868032</v>
      </c>
      <c r="C275">
        <v>92868011</v>
      </c>
      <c r="D275">
        <v>49553409</v>
      </c>
      <c r="E275">
        <v>1</v>
      </c>
      <c r="F275">
        <v>1</v>
      </c>
      <c r="G275">
        <v>1</v>
      </c>
      <c r="H275">
        <v>3</v>
      </c>
      <c r="I275" t="s">
        <v>729</v>
      </c>
      <c r="J275" t="s">
        <v>730</v>
      </c>
      <c r="K275" t="s">
        <v>731</v>
      </c>
      <c r="L275">
        <v>1296</v>
      </c>
      <c r="N275">
        <v>1002</v>
      </c>
      <c r="O275" t="s">
        <v>624</v>
      </c>
      <c r="P275" t="s">
        <v>624</v>
      </c>
      <c r="Q275">
        <v>1</v>
      </c>
      <c r="X275">
        <v>0.14299999999999999</v>
      </c>
      <c r="Y275">
        <v>65.58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0.14299999999999999</v>
      </c>
      <c r="AH275">
        <v>2</v>
      </c>
      <c r="AI275">
        <v>92868019</v>
      </c>
      <c r="AJ275">
        <v>284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ROW(Source!A95)</f>
        <v>95</v>
      </c>
      <c r="B276">
        <v>92868033</v>
      </c>
      <c r="C276">
        <v>92868011</v>
      </c>
      <c r="D276">
        <v>49554226</v>
      </c>
      <c r="E276">
        <v>1</v>
      </c>
      <c r="F276">
        <v>1</v>
      </c>
      <c r="G276">
        <v>1</v>
      </c>
      <c r="H276">
        <v>3</v>
      </c>
      <c r="I276" t="s">
        <v>843</v>
      </c>
      <c r="J276" t="s">
        <v>844</v>
      </c>
      <c r="K276" t="s">
        <v>845</v>
      </c>
      <c r="L276">
        <v>1296</v>
      </c>
      <c r="N276">
        <v>1002</v>
      </c>
      <c r="O276" t="s">
        <v>624</v>
      </c>
      <c r="P276" t="s">
        <v>624</v>
      </c>
      <c r="Q276">
        <v>1</v>
      </c>
      <c r="X276">
        <v>0</v>
      </c>
      <c r="Y276">
        <v>269.51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6</v>
      </c>
      <c r="AG276">
        <v>0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ROW(Source!A95)</f>
        <v>95</v>
      </c>
      <c r="B277">
        <v>92868034</v>
      </c>
      <c r="C277">
        <v>92868011</v>
      </c>
      <c r="D277">
        <v>49555331</v>
      </c>
      <c r="E277">
        <v>1</v>
      </c>
      <c r="F277">
        <v>1</v>
      </c>
      <c r="G277">
        <v>1</v>
      </c>
      <c r="H277">
        <v>3</v>
      </c>
      <c r="I277" t="s">
        <v>732</v>
      </c>
      <c r="J277" t="s">
        <v>733</v>
      </c>
      <c r="K277" t="s">
        <v>734</v>
      </c>
      <c r="L277">
        <v>1296</v>
      </c>
      <c r="N277">
        <v>1002</v>
      </c>
      <c r="O277" t="s">
        <v>624</v>
      </c>
      <c r="P277" t="s">
        <v>624</v>
      </c>
      <c r="Q277">
        <v>1</v>
      </c>
      <c r="X277">
        <v>0.02</v>
      </c>
      <c r="Y277">
        <v>200.58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0.02</v>
      </c>
      <c r="AH277">
        <v>2</v>
      </c>
      <c r="AI277">
        <v>92868020</v>
      </c>
      <c r="AJ277">
        <v>285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ROW(Source!A99)</f>
        <v>99</v>
      </c>
      <c r="B278">
        <v>92868051</v>
      </c>
      <c r="C278">
        <v>92868038</v>
      </c>
      <c r="D278">
        <v>49510767</v>
      </c>
      <c r="E278">
        <v>70</v>
      </c>
      <c r="F278">
        <v>1</v>
      </c>
      <c r="G278">
        <v>1</v>
      </c>
      <c r="H278">
        <v>1</v>
      </c>
      <c r="I278" t="s">
        <v>523</v>
      </c>
      <c r="J278" t="s">
        <v>6</v>
      </c>
      <c r="K278" t="s">
        <v>524</v>
      </c>
      <c r="L278">
        <v>1191</v>
      </c>
      <c r="N278">
        <v>1013</v>
      </c>
      <c r="O278" t="s">
        <v>525</v>
      </c>
      <c r="P278" t="s">
        <v>525</v>
      </c>
      <c r="Q278">
        <v>1</v>
      </c>
      <c r="X278">
        <v>2.06</v>
      </c>
      <c r="Y278">
        <v>0</v>
      </c>
      <c r="Z278">
        <v>0</v>
      </c>
      <c r="AA278">
        <v>0</v>
      </c>
      <c r="AB278">
        <v>9.92</v>
      </c>
      <c r="AC278">
        <v>0</v>
      </c>
      <c r="AD278">
        <v>1</v>
      </c>
      <c r="AE278">
        <v>1</v>
      </c>
      <c r="AF278" t="s">
        <v>6</v>
      </c>
      <c r="AG278">
        <v>2.06</v>
      </c>
      <c r="AH278">
        <v>2</v>
      </c>
      <c r="AI278">
        <v>92868039</v>
      </c>
      <c r="AJ278">
        <v>286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ROW(Source!A99)</f>
        <v>99</v>
      </c>
      <c r="B279">
        <v>92868052</v>
      </c>
      <c r="C279">
        <v>92868038</v>
      </c>
      <c r="D279">
        <v>49510905</v>
      </c>
      <c r="E279">
        <v>70</v>
      </c>
      <c r="F279">
        <v>1</v>
      </c>
      <c r="G279">
        <v>1</v>
      </c>
      <c r="H279">
        <v>1</v>
      </c>
      <c r="I279" t="s">
        <v>537</v>
      </c>
      <c r="J279" t="s">
        <v>6</v>
      </c>
      <c r="K279" t="s">
        <v>538</v>
      </c>
      <c r="L279">
        <v>1191</v>
      </c>
      <c r="N279">
        <v>1013</v>
      </c>
      <c r="O279" t="s">
        <v>525</v>
      </c>
      <c r="P279" t="s">
        <v>525</v>
      </c>
      <c r="Q279">
        <v>1</v>
      </c>
      <c r="X279">
        <v>0.31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6</v>
      </c>
      <c r="AG279">
        <v>0.31</v>
      </c>
      <c r="AH279">
        <v>2</v>
      </c>
      <c r="AI279">
        <v>92868040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ROW(Source!A99)</f>
        <v>99</v>
      </c>
      <c r="B280">
        <v>92868053</v>
      </c>
      <c r="C280">
        <v>92868038</v>
      </c>
      <c r="D280">
        <v>49672451</v>
      </c>
      <c r="E280">
        <v>1</v>
      </c>
      <c r="F280">
        <v>1</v>
      </c>
      <c r="G280">
        <v>1</v>
      </c>
      <c r="H280">
        <v>2</v>
      </c>
      <c r="I280" t="s">
        <v>735</v>
      </c>
      <c r="J280" t="s">
        <v>736</v>
      </c>
      <c r="K280" t="s">
        <v>737</v>
      </c>
      <c r="L280">
        <v>1367</v>
      </c>
      <c r="N280">
        <v>1011</v>
      </c>
      <c r="O280" t="s">
        <v>542</v>
      </c>
      <c r="P280" t="s">
        <v>542</v>
      </c>
      <c r="Q280">
        <v>1</v>
      </c>
      <c r="X280">
        <v>0.19</v>
      </c>
      <c r="Y280">
        <v>0</v>
      </c>
      <c r="Z280">
        <v>2.99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0.19</v>
      </c>
      <c r="AH280">
        <v>2</v>
      </c>
      <c r="AI280">
        <v>92868041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ROW(Source!A99)</f>
        <v>99</v>
      </c>
      <c r="B281">
        <v>92868054</v>
      </c>
      <c r="C281">
        <v>92868038</v>
      </c>
      <c r="D281">
        <v>49672573</v>
      </c>
      <c r="E281">
        <v>1</v>
      </c>
      <c r="F281">
        <v>1</v>
      </c>
      <c r="G281">
        <v>1</v>
      </c>
      <c r="H281">
        <v>2</v>
      </c>
      <c r="I281" t="s">
        <v>563</v>
      </c>
      <c r="J281" t="s">
        <v>564</v>
      </c>
      <c r="K281" t="s">
        <v>565</v>
      </c>
      <c r="L281">
        <v>1367</v>
      </c>
      <c r="N281">
        <v>1011</v>
      </c>
      <c r="O281" t="s">
        <v>542</v>
      </c>
      <c r="P281" t="s">
        <v>542</v>
      </c>
      <c r="Q281">
        <v>1</v>
      </c>
      <c r="X281">
        <v>0.06</v>
      </c>
      <c r="Y281">
        <v>0</v>
      </c>
      <c r="Z281">
        <v>115.4</v>
      </c>
      <c r="AA281">
        <v>13.5</v>
      </c>
      <c r="AB281">
        <v>0</v>
      </c>
      <c r="AC281">
        <v>0</v>
      </c>
      <c r="AD281">
        <v>1</v>
      </c>
      <c r="AE281">
        <v>0</v>
      </c>
      <c r="AF281" t="s">
        <v>6</v>
      </c>
      <c r="AG281">
        <v>0.06</v>
      </c>
      <c r="AH281">
        <v>2</v>
      </c>
      <c r="AI281">
        <v>92868042</v>
      </c>
      <c r="AJ281">
        <v>289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ROW(Source!A99)</f>
        <v>99</v>
      </c>
      <c r="B282">
        <v>92868055</v>
      </c>
      <c r="C282">
        <v>92868038</v>
      </c>
      <c r="D282">
        <v>49673503</v>
      </c>
      <c r="E282">
        <v>1</v>
      </c>
      <c r="F282">
        <v>1</v>
      </c>
      <c r="G282">
        <v>1</v>
      </c>
      <c r="H282">
        <v>2</v>
      </c>
      <c r="I282" t="s">
        <v>539</v>
      </c>
      <c r="J282" t="s">
        <v>540</v>
      </c>
      <c r="K282" t="s">
        <v>541</v>
      </c>
      <c r="L282">
        <v>1367</v>
      </c>
      <c r="N282">
        <v>1011</v>
      </c>
      <c r="O282" t="s">
        <v>542</v>
      </c>
      <c r="P282" t="s">
        <v>542</v>
      </c>
      <c r="Q282">
        <v>1</v>
      </c>
      <c r="X282">
        <v>0.06</v>
      </c>
      <c r="Y282">
        <v>0</v>
      </c>
      <c r="Z282">
        <v>65.709999999999994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6</v>
      </c>
      <c r="AG282">
        <v>0.06</v>
      </c>
      <c r="AH282">
        <v>2</v>
      </c>
      <c r="AI282">
        <v>92868043</v>
      </c>
      <c r="AJ282">
        <v>290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ROW(Source!A99)</f>
        <v>99</v>
      </c>
      <c r="B283">
        <v>92868056</v>
      </c>
      <c r="C283">
        <v>92868038</v>
      </c>
      <c r="D283">
        <v>49673715</v>
      </c>
      <c r="E283">
        <v>1</v>
      </c>
      <c r="F283">
        <v>1</v>
      </c>
      <c r="G283">
        <v>1</v>
      </c>
      <c r="H283">
        <v>2</v>
      </c>
      <c r="I283" t="s">
        <v>543</v>
      </c>
      <c r="J283" t="s">
        <v>544</v>
      </c>
      <c r="K283" t="s">
        <v>545</v>
      </c>
      <c r="L283">
        <v>1367</v>
      </c>
      <c r="N283">
        <v>1011</v>
      </c>
      <c r="O283" t="s">
        <v>542</v>
      </c>
      <c r="P283" t="s">
        <v>542</v>
      </c>
      <c r="Q283">
        <v>1</v>
      </c>
      <c r="X283">
        <v>0.61</v>
      </c>
      <c r="Y283">
        <v>0</v>
      </c>
      <c r="Z283">
        <v>8.1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0.61</v>
      </c>
      <c r="AH283">
        <v>2</v>
      </c>
      <c r="AI283">
        <v>92868044</v>
      </c>
      <c r="AJ283">
        <v>291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ROW(Source!A99)</f>
        <v>99</v>
      </c>
      <c r="B284">
        <v>92868057</v>
      </c>
      <c r="C284">
        <v>92868038</v>
      </c>
      <c r="D284">
        <v>49673729</v>
      </c>
      <c r="E284">
        <v>1</v>
      </c>
      <c r="F284">
        <v>1</v>
      </c>
      <c r="G284">
        <v>1</v>
      </c>
      <c r="H284">
        <v>2</v>
      </c>
      <c r="I284" t="s">
        <v>738</v>
      </c>
      <c r="J284" t="s">
        <v>739</v>
      </c>
      <c r="K284" t="s">
        <v>740</v>
      </c>
      <c r="L284">
        <v>1367</v>
      </c>
      <c r="N284">
        <v>1011</v>
      </c>
      <c r="O284" t="s">
        <v>542</v>
      </c>
      <c r="P284" t="s">
        <v>542</v>
      </c>
      <c r="Q284">
        <v>1</v>
      </c>
      <c r="X284">
        <v>0.19</v>
      </c>
      <c r="Y284">
        <v>0</v>
      </c>
      <c r="Z284">
        <v>90</v>
      </c>
      <c r="AA284">
        <v>10.06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0.19</v>
      </c>
      <c r="AH284">
        <v>2</v>
      </c>
      <c r="AI284">
        <v>92868045</v>
      </c>
      <c r="AJ284">
        <v>292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ROW(Source!A99)</f>
        <v>99</v>
      </c>
      <c r="B285">
        <v>92868058</v>
      </c>
      <c r="C285">
        <v>92868038</v>
      </c>
      <c r="D285">
        <v>49524290</v>
      </c>
      <c r="E285">
        <v>1</v>
      </c>
      <c r="F285">
        <v>1</v>
      </c>
      <c r="G285">
        <v>1</v>
      </c>
      <c r="H285">
        <v>3</v>
      </c>
      <c r="I285" t="s">
        <v>741</v>
      </c>
      <c r="J285" t="s">
        <v>742</v>
      </c>
      <c r="K285" t="s">
        <v>743</v>
      </c>
      <c r="L285">
        <v>1346</v>
      </c>
      <c r="N285">
        <v>1009</v>
      </c>
      <c r="O285" t="s">
        <v>289</v>
      </c>
      <c r="P285" t="s">
        <v>289</v>
      </c>
      <c r="Q285">
        <v>1</v>
      </c>
      <c r="X285">
        <v>0.1</v>
      </c>
      <c r="Y285">
        <v>10.57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0.1</v>
      </c>
      <c r="AH285">
        <v>2</v>
      </c>
      <c r="AI285">
        <v>92868046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ROW(Source!A99)</f>
        <v>99</v>
      </c>
      <c r="B286">
        <v>92868059</v>
      </c>
      <c r="C286">
        <v>92868038</v>
      </c>
      <c r="D286">
        <v>49525488</v>
      </c>
      <c r="E286">
        <v>1</v>
      </c>
      <c r="F286">
        <v>1</v>
      </c>
      <c r="G286">
        <v>1</v>
      </c>
      <c r="H286">
        <v>3</v>
      </c>
      <c r="I286" t="s">
        <v>616</v>
      </c>
      <c r="J286" t="s">
        <v>617</v>
      </c>
      <c r="K286" t="s">
        <v>618</v>
      </c>
      <c r="L286">
        <v>1346</v>
      </c>
      <c r="N286">
        <v>1009</v>
      </c>
      <c r="O286" t="s">
        <v>289</v>
      </c>
      <c r="P286" t="s">
        <v>289</v>
      </c>
      <c r="Q286">
        <v>1</v>
      </c>
      <c r="X286">
        <v>0.1</v>
      </c>
      <c r="Y286">
        <v>9.0399999999999991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0.1</v>
      </c>
      <c r="AH286">
        <v>2</v>
      </c>
      <c r="AI286">
        <v>92868047</v>
      </c>
      <c r="AJ286">
        <v>294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ROW(Source!A99)</f>
        <v>99</v>
      </c>
      <c r="B287">
        <v>92868060</v>
      </c>
      <c r="C287">
        <v>92868038</v>
      </c>
      <c r="D287">
        <v>49554585</v>
      </c>
      <c r="E287">
        <v>1</v>
      </c>
      <c r="F287">
        <v>1</v>
      </c>
      <c r="G287">
        <v>1</v>
      </c>
      <c r="H287">
        <v>3</v>
      </c>
      <c r="I287" t="s">
        <v>744</v>
      </c>
      <c r="J287" t="s">
        <v>745</v>
      </c>
      <c r="K287" t="s">
        <v>746</v>
      </c>
      <c r="L287">
        <v>1346</v>
      </c>
      <c r="N287">
        <v>1009</v>
      </c>
      <c r="O287" t="s">
        <v>289</v>
      </c>
      <c r="P287" t="s">
        <v>289</v>
      </c>
      <c r="Q287">
        <v>1</v>
      </c>
      <c r="X287">
        <v>0.02</v>
      </c>
      <c r="Y287">
        <v>28.6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0.02</v>
      </c>
      <c r="AH287">
        <v>2</v>
      </c>
      <c r="AI287">
        <v>92868048</v>
      </c>
      <c r="AJ287">
        <v>295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ROW(Source!A99)</f>
        <v>99</v>
      </c>
      <c r="B288">
        <v>92868061</v>
      </c>
      <c r="C288">
        <v>92868038</v>
      </c>
      <c r="D288">
        <v>49515638</v>
      </c>
      <c r="E288">
        <v>70</v>
      </c>
      <c r="F288">
        <v>1</v>
      </c>
      <c r="G288">
        <v>1</v>
      </c>
      <c r="H288">
        <v>3</v>
      </c>
      <c r="I288" t="s">
        <v>529</v>
      </c>
      <c r="J288" t="s">
        <v>6</v>
      </c>
      <c r="K288" t="s">
        <v>530</v>
      </c>
      <c r="L288">
        <v>1374</v>
      </c>
      <c r="N288">
        <v>1013</v>
      </c>
      <c r="O288" t="s">
        <v>531</v>
      </c>
      <c r="P288" t="s">
        <v>531</v>
      </c>
      <c r="Q288">
        <v>1</v>
      </c>
      <c r="X288">
        <v>0.41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0.41</v>
      </c>
      <c r="AH288">
        <v>2</v>
      </c>
      <c r="AI288">
        <v>92868049</v>
      </c>
      <c r="AJ288">
        <v>297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ROW(Source!A101)</f>
        <v>101</v>
      </c>
      <c r="B289">
        <v>92868082</v>
      </c>
      <c r="C289">
        <v>92868063</v>
      </c>
      <c r="D289">
        <v>49510753</v>
      </c>
      <c r="E289">
        <v>70</v>
      </c>
      <c r="F289">
        <v>1</v>
      </c>
      <c r="G289">
        <v>1</v>
      </c>
      <c r="H289">
        <v>1</v>
      </c>
      <c r="I289" t="s">
        <v>747</v>
      </c>
      <c r="J289" t="s">
        <v>6</v>
      </c>
      <c r="K289" t="s">
        <v>748</v>
      </c>
      <c r="L289">
        <v>1191</v>
      </c>
      <c r="N289">
        <v>1013</v>
      </c>
      <c r="O289" t="s">
        <v>525</v>
      </c>
      <c r="P289" t="s">
        <v>525</v>
      </c>
      <c r="Q289">
        <v>1</v>
      </c>
      <c r="X289">
        <v>1.34</v>
      </c>
      <c r="Y289">
        <v>0</v>
      </c>
      <c r="Z289">
        <v>0</v>
      </c>
      <c r="AA289">
        <v>0</v>
      </c>
      <c r="AB289">
        <v>9.51</v>
      </c>
      <c r="AC289">
        <v>0</v>
      </c>
      <c r="AD289">
        <v>1</v>
      </c>
      <c r="AE289">
        <v>1</v>
      </c>
      <c r="AF289" t="s">
        <v>6</v>
      </c>
      <c r="AG289">
        <v>1.34</v>
      </c>
      <c r="AH289">
        <v>2</v>
      </c>
      <c r="AI289">
        <v>92868064</v>
      </c>
      <c r="AJ289">
        <v>298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ROW(Source!A101)</f>
        <v>101</v>
      </c>
      <c r="B290">
        <v>92868083</v>
      </c>
      <c r="C290">
        <v>92868063</v>
      </c>
      <c r="D290">
        <v>49673715</v>
      </c>
      <c r="E290">
        <v>1</v>
      </c>
      <c r="F290">
        <v>1</v>
      </c>
      <c r="G290">
        <v>1</v>
      </c>
      <c r="H290">
        <v>2</v>
      </c>
      <c r="I290" t="s">
        <v>543</v>
      </c>
      <c r="J290" t="s">
        <v>544</v>
      </c>
      <c r="K290" t="s">
        <v>545</v>
      </c>
      <c r="L290">
        <v>1367</v>
      </c>
      <c r="N290">
        <v>1011</v>
      </c>
      <c r="O290" t="s">
        <v>542</v>
      </c>
      <c r="P290" t="s">
        <v>542</v>
      </c>
      <c r="Q290">
        <v>1</v>
      </c>
      <c r="X290">
        <v>0.108</v>
      </c>
      <c r="Y290">
        <v>0</v>
      </c>
      <c r="Z290">
        <v>8.1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0.108</v>
      </c>
      <c r="AH290">
        <v>2</v>
      </c>
      <c r="AI290">
        <v>92868065</v>
      </c>
      <c r="AJ290">
        <v>299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ROW(Source!A101)</f>
        <v>101</v>
      </c>
      <c r="B291">
        <v>92868084</v>
      </c>
      <c r="C291">
        <v>92868063</v>
      </c>
      <c r="D291">
        <v>49521494</v>
      </c>
      <c r="E291">
        <v>1</v>
      </c>
      <c r="F291">
        <v>1</v>
      </c>
      <c r="G291">
        <v>1</v>
      </c>
      <c r="H291">
        <v>3</v>
      </c>
      <c r="I291" t="s">
        <v>749</v>
      </c>
      <c r="J291" t="s">
        <v>750</v>
      </c>
      <c r="K291" t="s">
        <v>751</v>
      </c>
      <c r="L291">
        <v>1346</v>
      </c>
      <c r="N291">
        <v>1009</v>
      </c>
      <c r="O291" t="s">
        <v>289</v>
      </c>
      <c r="P291" t="s">
        <v>289</v>
      </c>
      <c r="Q291">
        <v>1</v>
      </c>
      <c r="X291">
        <v>6.0000000000000001E-3</v>
      </c>
      <c r="Y291">
        <v>44.97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6.0000000000000001E-3</v>
      </c>
      <c r="AH291">
        <v>2</v>
      </c>
      <c r="AI291">
        <v>92868066</v>
      </c>
      <c r="AJ291">
        <v>300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ROW(Source!A101)</f>
        <v>101</v>
      </c>
      <c r="B292">
        <v>92868085</v>
      </c>
      <c r="C292">
        <v>92868063</v>
      </c>
      <c r="D292">
        <v>49523186</v>
      </c>
      <c r="E292">
        <v>1</v>
      </c>
      <c r="F292">
        <v>1</v>
      </c>
      <c r="G292">
        <v>1</v>
      </c>
      <c r="H292">
        <v>3</v>
      </c>
      <c r="I292" t="s">
        <v>752</v>
      </c>
      <c r="J292" t="s">
        <v>753</v>
      </c>
      <c r="K292" t="s">
        <v>754</v>
      </c>
      <c r="L292">
        <v>1346</v>
      </c>
      <c r="N292">
        <v>1009</v>
      </c>
      <c r="O292" t="s">
        <v>289</v>
      </c>
      <c r="P292" t="s">
        <v>289</v>
      </c>
      <c r="Q292">
        <v>1</v>
      </c>
      <c r="X292">
        <v>1E-3</v>
      </c>
      <c r="Y292">
        <v>11.5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1E-3</v>
      </c>
      <c r="AH292">
        <v>2</v>
      </c>
      <c r="AI292">
        <v>92868067</v>
      </c>
      <c r="AJ292">
        <v>301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ROW(Source!A101)</f>
        <v>101</v>
      </c>
      <c r="B293">
        <v>92868086</v>
      </c>
      <c r="C293">
        <v>92868063</v>
      </c>
      <c r="D293">
        <v>49523481</v>
      </c>
      <c r="E293">
        <v>1</v>
      </c>
      <c r="F293">
        <v>1</v>
      </c>
      <c r="G293">
        <v>1</v>
      </c>
      <c r="H293">
        <v>3</v>
      </c>
      <c r="I293" t="s">
        <v>755</v>
      </c>
      <c r="J293" t="s">
        <v>756</v>
      </c>
      <c r="K293" t="s">
        <v>757</v>
      </c>
      <c r="L293">
        <v>1346</v>
      </c>
      <c r="N293">
        <v>1009</v>
      </c>
      <c r="O293" t="s">
        <v>289</v>
      </c>
      <c r="P293" t="s">
        <v>289</v>
      </c>
      <c r="Q293">
        <v>1</v>
      </c>
      <c r="X293">
        <v>1.2E-2</v>
      </c>
      <c r="Y293">
        <v>30.4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1.2E-2</v>
      </c>
      <c r="AH293">
        <v>2</v>
      </c>
      <c r="AI293">
        <v>92868068</v>
      </c>
      <c r="AJ293">
        <v>302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ROW(Source!A101)</f>
        <v>101</v>
      </c>
      <c r="B294">
        <v>92868087</v>
      </c>
      <c r="C294">
        <v>92868063</v>
      </c>
      <c r="D294">
        <v>49524290</v>
      </c>
      <c r="E294">
        <v>1</v>
      </c>
      <c r="F294">
        <v>1</v>
      </c>
      <c r="G294">
        <v>1</v>
      </c>
      <c r="H294">
        <v>3</v>
      </c>
      <c r="I294" t="s">
        <v>741</v>
      </c>
      <c r="J294" t="s">
        <v>742</v>
      </c>
      <c r="K294" t="s">
        <v>743</v>
      </c>
      <c r="L294">
        <v>1346</v>
      </c>
      <c r="N294">
        <v>1009</v>
      </c>
      <c r="O294" t="s">
        <v>289</v>
      </c>
      <c r="P294" t="s">
        <v>289</v>
      </c>
      <c r="Q294">
        <v>1</v>
      </c>
      <c r="X294">
        <v>7.0000000000000007E-2</v>
      </c>
      <c r="Y294">
        <v>10.57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7.0000000000000007E-2</v>
      </c>
      <c r="AH294">
        <v>2</v>
      </c>
      <c r="AI294">
        <v>92868069</v>
      </c>
      <c r="AJ294">
        <v>303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ROW(Source!A101)</f>
        <v>101</v>
      </c>
      <c r="B295">
        <v>92868088</v>
      </c>
      <c r="C295">
        <v>92868063</v>
      </c>
      <c r="D295">
        <v>49525488</v>
      </c>
      <c r="E295">
        <v>1</v>
      </c>
      <c r="F295">
        <v>1</v>
      </c>
      <c r="G295">
        <v>1</v>
      </c>
      <c r="H295">
        <v>3</v>
      </c>
      <c r="I295" t="s">
        <v>616</v>
      </c>
      <c r="J295" t="s">
        <v>617</v>
      </c>
      <c r="K295" t="s">
        <v>618</v>
      </c>
      <c r="L295">
        <v>1346</v>
      </c>
      <c r="N295">
        <v>1009</v>
      </c>
      <c r="O295" t="s">
        <v>289</v>
      </c>
      <c r="P295" t="s">
        <v>289</v>
      </c>
      <c r="Q295">
        <v>1</v>
      </c>
      <c r="X295">
        <v>4.9000000000000002E-2</v>
      </c>
      <c r="Y295">
        <v>9.0399999999999991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4.9000000000000002E-2</v>
      </c>
      <c r="AH295">
        <v>2</v>
      </c>
      <c r="AI295">
        <v>92868070</v>
      </c>
      <c r="AJ295">
        <v>304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ROW(Source!A101)</f>
        <v>101</v>
      </c>
      <c r="B296">
        <v>92868089</v>
      </c>
      <c r="C296">
        <v>92868063</v>
      </c>
      <c r="D296">
        <v>49525620</v>
      </c>
      <c r="E296">
        <v>1</v>
      </c>
      <c r="F296">
        <v>1</v>
      </c>
      <c r="G296">
        <v>1</v>
      </c>
      <c r="H296">
        <v>3</v>
      </c>
      <c r="I296" t="s">
        <v>758</v>
      </c>
      <c r="J296" t="s">
        <v>759</v>
      </c>
      <c r="K296" t="s">
        <v>760</v>
      </c>
      <c r="L296">
        <v>1425</v>
      </c>
      <c r="N296">
        <v>1013</v>
      </c>
      <c r="O296" t="s">
        <v>51</v>
      </c>
      <c r="P296" t="s">
        <v>51</v>
      </c>
      <c r="Q296">
        <v>1</v>
      </c>
      <c r="X296">
        <v>1.4E-2</v>
      </c>
      <c r="Y296">
        <v>86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1.4E-2</v>
      </c>
      <c r="AH296">
        <v>2</v>
      </c>
      <c r="AI296">
        <v>92868071</v>
      </c>
      <c r="AJ296">
        <v>305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ROW(Source!A101)</f>
        <v>101</v>
      </c>
      <c r="B297">
        <v>92868090</v>
      </c>
      <c r="C297">
        <v>92868063</v>
      </c>
      <c r="D297">
        <v>49526657</v>
      </c>
      <c r="E297">
        <v>1</v>
      </c>
      <c r="F297">
        <v>1</v>
      </c>
      <c r="G297">
        <v>1</v>
      </c>
      <c r="H297">
        <v>3</v>
      </c>
      <c r="I297" t="s">
        <v>761</v>
      </c>
      <c r="J297" t="s">
        <v>762</v>
      </c>
      <c r="K297" t="s">
        <v>763</v>
      </c>
      <c r="L297">
        <v>1346</v>
      </c>
      <c r="N297">
        <v>1009</v>
      </c>
      <c r="O297" t="s">
        <v>289</v>
      </c>
      <c r="P297" t="s">
        <v>289</v>
      </c>
      <c r="Q297">
        <v>1</v>
      </c>
      <c r="X297">
        <v>1E-3</v>
      </c>
      <c r="Y297">
        <v>133.05000000000001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1E-3</v>
      </c>
      <c r="AH297">
        <v>2</v>
      </c>
      <c r="AI297">
        <v>92868072</v>
      </c>
      <c r="AJ297">
        <v>306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ROW(Source!A101)</f>
        <v>101</v>
      </c>
      <c r="B298">
        <v>92868091</v>
      </c>
      <c r="C298">
        <v>92868063</v>
      </c>
      <c r="D298">
        <v>49540146</v>
      </c>
      <c r="E298">
        <v>1</v>
      </c>
      <c r="F298">
        <v>1</v>
      </c>
      <c r="G298">
        <v>1</v>
      </c>
      <c r="H298">
        <v>3</v>
      </c>
      <c r="I298" t="s">
        <v>764</v>
      </c>
      <c r="J298" t="s">
        <v>765</v>
      </c>
      <c r="K298" t="s">
        <v>766</v>
      </c>
      <c r="L298">
        <v>1348</v>
      </c>
      <c r="N298">
        <v>1009</v>
      </c>
      <c r="O298" t="s">
        <v>249</v>
      </c>
      <c r="P298" t="s">
        <v>249</v>
      </c>
      <c r="Q298">
        <v>1000</v>
      </c>
      <c r="X298">
        <v>1E-3</v>
      </c>
      <c r="Y298">
        <v>11500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1E-3</v>
      </c>
      <c r="AH298">
        <v>2</v>
      </c>
      <c r="AI298">
        <v>92868073</v>
      </c>
      <c r="AJ298">
        <v>307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ROW(Source!A101)</f>
        <v>101</v>
      </c>
      <c r="B299">
        <v>92868092</v>
      </c>
      <c r="C299">
        <v>92868063</v>
      </c>
      <c r="D299">
        <v>49554585</v>
      </c>
      <c r="E299">
        <v>1</v>
      </c>
      <c r="F299">
        <v>1</v>
      </c>
      <c r="G299">
        <v>1</v>
      </c>
      <c r="H299">
        <v>3</v>
      </c>
      <c r="I299" t="s">
        <v>744</v>
      </c>
      <c r="J299" t="s">
        <v>745</v>
      </c>
      <c r="K299" t="s">
        <v>746</v>
      </c>
      <c r="L299">
        <v>1346</v>
      </c>
      <c r="N299">
        <v>1009</v>
      </c>
      <c r="O299" t="s">
        <v>289</v>
      </c>
      <c r="P299" t="s">
        <v>289</v>
      </c>
      <c r="Q299">
        <v>1</v>
      </c>
      <c r="X299">
        <v>3.5999999999999997E-2</v>
      </c>
      <c r="Y299">
        <v>28.6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3.5999999999999997E-2</v>
      </c>
      <c r="AH299">
        <v>2</v>
      </c>
      <c r="AI299">
        <v>92868074</v>
      </c>
      <c r="AJ299">
        <v>308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ROW(Source!A101)</f>
        <v>101</v>
      </c>
      <c r="B300">
        <v>92868093</v>
      </c>
      <c r="C300">
        <v>92868063</v>
      </c>
      <c r="D300">
        <v>49554726</v>
      </c>
      <c r="E300">
        <v>1</v>
      </c>
      <c r="F300">
        <v>1</v>
      </c>
      <c r="G300">
        <v>1</v>
      </c>
      <c r="H300">
        <v>3</v>
      </c>
      <c r="I300" t="s">
        <v>767</v>
      </c>
      <c r="J300" t="s">
        <v>768</v>
      </c>
      <c r="K300" t="s">
        <v>769</v>
      </c>
      <c r="L300">
        <v>1346</v>
      </c>
      <c r="N300">
        <v>1009</v>
      </c>
      <c r="O300" t="s">
        <v>289</v>
      </c>
      <c r="P300" t="s">
        <v>289</v>
      </c>
      <c r="Q300">
        <v>1</v>
      </c>
      <c r="X300">
        <v>6.0000000000000001E-3</v>
      </c>
      <c r="Y300">
        <v>35.630000000000003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6.0000000000000001E-3</v>
      </c>
      <c r="AH300">
        <v>2</v>
      </c>
      <c r="AI300">
        <v>92868075</v>
      </c>
      <c r="AJ300">
        <v>309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ROW(Source!A101)</f>
        <v>101</v>
      </c>
      <c r="B301">
        <v>92868094</v>
      </c>
      <c r="C301">
        <v>92868063</v>
      </c>
      <c r="D301">
        <v>49567929</v>
      </c>
      <c r="E301">
        <v>1</v>
      </c>
      <c r="F301">
        <v>1</v>
      </c>
      <c r="G301">
        <v>1</v>
      </c>
      <c r="H301">
        <v>3</v>
      </c>
      <c r="I301" t="s">
        <v>770</v>
      </c>
      <c r="J301" t="s">
        <v>771</v>
      </c>
      <c r="K301" t="s">
        <v>772</v>
      </c>
      <c r="L301">
        <v>1455</v>
      </c>
      <c r="N301">
        <v>1013</v>
      </c>
      <c r="O301" t="s">
        <v>112</v>
      </c>
      <c r="P301" t="s">
        <v>112</v>
      </c>
      <c r="Q301">
        <v>1</v>
      </c>
      <c r="X301">
        <v>0.1</v>
      </c>
      <c r="Y301">
        <v>39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0.1</v>
      </c>
      <c r="AH301">
        <v>2</v>
      </c>
      <c r="AI301">
        <v>92868076</v>
      </c>
      <c r="AJ301">
        <v>310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ROW(Source!A101)</f>
        <v>101</v>
      </c>
      <c r="B302">
        <v>92868095</v>
      </c>
      <c r="C302">
        <v>92868063</v>
      </c>
      <c r="D302">
        <v>49515638</v>
      </c>
      <c r="E302">
        <v>70</v>
      </c>
      <c r="F302">
        <v>1</v>
      </c>
      <c r="G302">
        <v>1</v>
      </c>
      <c r="H302">
        <v>3</v>
      </c>
      <c r="I302" t="s">
        <v>529</v>
      </c>
      <c r="J302" t="s">
        <v>6</v>
      </c>
      <c r="K302" t="s">
        <v>530</v>
      </c>
      <c r="L302">
        <v>1374</v>
      </c>
      <c r="N302">
        <v>1013</v>
      </c>
      <c r="O302" t="s">
        <v>531</v>
      </c>
      <c r="P302" t="s">
        <v>531</v>
      </c>
      <c r="Q302">
        <v>1</v>
      </c>
      <c r="X302">
        <v>0.25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0.25</v>
      </c>
      <c r="AH302">
        <v>2</v>
      </c>
      <c r="AI302">
        <v>92868077</v>
      </c>
      <c r="AJ302">
        <v>315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ROW(Source!A106)</f>
        <v>106</v>
      </c>
      <c r="B303">
        <v>92868111</v>
      </c>
      <c r="C303">
        <v>92868100</v>
      </c>
      <c r="D303">
        <v>49510767</v>
      </c>
      <c r="E303">
        <v>70</v>
      </c>
      <c r="F303">
        <v>1</v>
      </c>
      <c r="G303">
        <v>1</v>
      </c>
      <c r="H303">
        <v>1</v>
      </c>
      <c r="I303" t="s">
        <v>523</v>
      </c>
      <c r="J303" t="s">
        <v>6</v>
      </c>
      <c r="K303" t="s">
        <v>524</v>
      </c>
      <c r="L303">
        <v>1191</v>
      </c>
      <c r="N303">
        <v>1013</v>
      </c>
      <c r="O303" t="s">
        <v>525</v>
      </c>
      <c r="P303" t="s">
        <v>525</v>
      </c>
      <c r="Q303">
        <v>1</v>
      </c>
      <c r="X303">
        <v>34.56</v>
      </c>
      <c r="Y303">
        <v>0</v>
      </c>
      <c r="Z303">
        <v>0</v>
      </c>
      <c r="AA303">
        <v>0</v>
      </c>
      <c r="AB303">
        <v>9.92</v>
      </c>
      <c r="AC303">
        <v>0</v>
      </c>
      <c r="AD303">
        <v>1</v>
      </c>
      <c r="AE303">
        <v>1</v>
      </c>
      <c r="AF303" t="s">
        <v>6</v>
      </c>
      <c r="AG303">
        <v>34.56</v>
      </c>
      <c r="AH303">
        <v>2</v>
      </c>
      <c r="AI303">
        <v>92868101</v>
      </c>
      <c r="AJ303">
        <v>316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ROW(Source!A106)</f>
        <v>106</v>
      </c>
      <c r="B304">
        <v>92868112</v>
      </c>
      <c r="C304">
        <v>92868100</v>
      </c>
      <c r="D304">
        <v>49510905</v>
      </c>
      <c r="E304">
        <v>70</v>
      </c>
      <c r="F304">
        <v>1</v>
      </c>
      <c r="G304">
        <v>1</v>
      </c>
      <c r="H304">
        <v>1</v>
      </c>
      <c r="I304" t="s">
        <v>537</v>
      </c>
      <c r="J304" t="s">
        <v>6</v>
      </c>
      <c r="K304" t="s">
        <v>538</v>
      </c>
      <c r="L304">
        <v>1191</v>
      </c>
      <c r="N304">
        <v>1013</v>
      </c>
      <c r="O304" t="s">
        <v>525</v>
      </c>
      <c r="P304" t="s">
        <v>525</v>
      </c>
      <c r="Q304">
        <v>1</v>
      </c>
      <c r="X304">
        <v>0.05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6</v>
      </c>
      <c r="AG304">
        <v>0.05</v>
      </c>
      <c r="AH304">
        <v>2</v>
      </c>
      <c r="AI304">
        <v>92868102</v>
      </c>
      <c r="AJ304">
        <v>317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ROW(Source!A106)</f>
        <v>106</v>
      </c>
      <c r="B305">
        <v>92868113</v>
      </c>
      <c r="C305">
        <v>92868100</v>
      </c>
      <c r="D305">
        <v>49672573</v>
      </c>
      <c r="E305">
        <v>1</v>
      </c>
      <c r="F305">
        <v>1</v>
      </c>
      <c r="G305">
        <v>1</v>
      </c>
      <c r="H305">
        <v>2</v>
      </c>
      <c r="I305" t="s">
        <v>563</v>
      </c>
      <c r="J305" t="s">
        <v>564</v>
      </c>
      <c r="K305" t="s">
        <v>565</v>
      </c>
      <c r="L305">
        <v>1367</v>
      </c>
      <c r="N305">
        <v>1011</v>
      </c>
      <c r="O305" t="s">
        <v>542</v>
      </c>
      <c r="P305" t="s">
        <v>542</v>
      </c>
      <c r="Q305">
        <v>1</v>
      </c>
      <c r="X305">
        <v>0.03</v>
      </c>
      <c r="Y305">
        <v>0</v>
      </c>
      <c r="Z305">
        <v>115.4</v>
      </c>
      <c r="AA305">
        <v>13.5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0.03</v>
      </c>
      <c r="AH305">
        <v>2</v>
      </c>
      <c r="AI305">
        <v>92868103</v>
      </c>
      <c r="AJ305">
        <v>318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ROW(Source!A106)</f>
        <v>106</v>
      </c>
      <c r="B306">
        <v>92868114</v>
      </c>
      <c r="C306">
        <v>92868100</v>
      </c>
      <c r="D306">
        <v>49673503</v>
      </c>
      <c r="E306">
        <v>1</v>
      </c>
      <c r="F306">
        <v>1</v>
      </c>
      <c r="G306">
        <v>1</v>
      </c>
      <c r="H306">
        <v>2</v>
      </c>
      <c r="I306" t="s">
        <v>539</v>
      </c>
      <c r="J306" t="s">
        <v>540</v>
      </c>
      <c r="K306" t="s">
        <v>541</v>
      </c>
      <c r="L306">
        <v>1367</v>
      </c>
      <c r="N306">
        <v>1011</v>
      </c>
      <c r="O306" t="s">
        <v>542</v>
      </c>
      <c r="P306" t="s">
        <v>542</v>
      </c>
      <c r="Q306">
        <v>1</v>
      </c>
      <c r="X306">
        <v>0.02</v>
      </c>
      <c r="Y306">
        <v>0</v>
      </c>
      <c r="Z306">
        <v>65.709999999999994</v>
      </c>
      <c r="AA306">
        <v>11.6</v>
      </c>
      <c r="AB306">
        <v>0</v>
      </c>
      <c r="AC306">
        <v>0</v>
      </c>
      <c r="AD306">
        <v>1</v>
      </c>
      <c r="AE306">
        <v>0</v>
      </c>
      <c r="AF306" t="s">
        <v>6</v>
      </c>
      <c r="AG306">
        <v>0.02</v>
      </c>
      <c r="AH306">
        <v>2</v>
      </c>
      <c r="AI306">
        <v>92868104</v>
      </c>
      <c r="AJ306">
        <v>319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ROW(Source!A106)</f>
        <v>106</v>
      </c>
      <c r="B307">
        <v>92868115</v>
      </c>
      <c r="C307">
        <v>92868100</v>
      </c>
      <c r="D307">
        <v>49523481</v>
      </c>
      <c r="E307">
        <v>1</v>
      </c>
      <c r="F307">
        <v>1</v>
      </c>
      <c r="G307">
        <v>1</v>
      </c>
      <c r="H307">
        <v>3</v>
      </c>
      <c r="I307" t="s">
        <v>755</v>
      </c>
      <c r="J307" t="s">
        <v>756</v>
      </c>
      <c r="K307" t="s">
        <v>757</v>
      </c>
      <c r="L307">
        <v>1346</v>
      </c>
      <c r="N307">
        <v>1009</v>
      </c>
      <c r="O307" t="s">
        <v>289</v>
      </c>
      <c r="P307" t="s">
        <v>289</v>
      </c>
      <c r="Q307">
        <v>1</v>
      </c>
      <c r="X307">
        <v>0.11</v>
      </c>
      <c r="Y307">
        <v>30.4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6</v>
      </c>
      <c r="AG307">
        <v>0.11</v>
      </c>
      <c r="AH307">
        <v>2</v>
      </c>
      <c r="AI307">
        <v>92868105</v>
      </c>
      <c r="AJ307">
        <v>320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ROW(Source!A106)</f>
        <v>106</v>
      </c>
      <c r="B308">
        <v>92868116</v>
      </c>
      <c r="C308">
        <v>92868100</v>
      </c>
      <c r="D308">
        <v>49525620</v>
      </c>
      <c r="E308">
        <v>1</v>
      </c>
      <c r="F308">
        <v>1</v>
      </c>
      <c r="G308">
        <v>1</v>
      </c>
      <c r="H308">
        <v>3</v>
      </c>
      <c r="I308" t="s">
        <v>758</v>
      </c>
      <c r="J308" t="s">
        <v>759</v>
      </c>
      <c r="K308" t="s">
        <v>760</v>
      </c>
      <c r="L308">
        <v>1425</v>
      </c>
      <c r="N308">
        <v>1013</v>
      </c>
      <c r="O308" t="s">
        <v>51</v>
      </c>
      <c r="P308" t="s">
        <v>51</v>
      </c>
      <c r="Q308">
        <v>1</v>
      </c>
      <c r="X308">
        <v>1.02</v>
      </c>
      <c r="Y308">
        <v>86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1.02</v>
      </c>
      <c r="AH308">
        <v>2</v>
      </c>
      <c r="AI308">
        <v>92868106</v>
      </c>
      <c r="AJ308">
        <v>321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ROW(Source!A106)</f>
        <v>106</v>
      </c>
      <c r="B309">
        <v>92868117</v>
      </c>
      <c r="C309">
        <v>92868100</v>
      </c>
      <c r="D309">
        <v>49525991</v>
      </c>
      <c r="E309">
        <v>1</v>
      </c>
      <c r="F309">
        <v>1</v>
      </c>
      <c r="G309">
        <v>1</v>
      </c>
      <c r="H309">
        <v>3</v>
      </c>
      <c r="I309" t="s">
        <v>773</v>
      </c>
      <c r="J309" t="s">
        <v>774</v>
      </c>
      <c r="K309" t="s">
        <v>775</v>
      </c>
      <c r="L309">
        <v>1348</v>
      </c>
      <c r="N309">
        <v>1009</v>
      </c>
      <c r="O309" t="s">
        <v>249</v>
      </c>
      <c r="P309" t="s">
        <v>249</v>
      </c>
      <c r="Q309">
        <v>1000</v>
      </c>
      <c r="X309">
        <v>1.6000000000000001E-4</v>
      </c>
      <c r="Y309">
        <v>29800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1.6000000000000001E-4</v>
      </c>
      <c r="AH309">
        <v>2</v>
      </c>
      <c r="AI309">
        <v>92868107</v>
      </c>
      <c r="AJ309">
        <v>322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ROW(Source!A106)</f>
        <v>106</v>
      </c>
      <c r="B310">
        <v>92868118</v>
      </c>
      <c r="C310">
        <v>92868100</v>
      </c>
      <c r="D310">
        <v>49525995</v>
      </c>
      <c r="E310">
        <v>1</v>
      </c>
      <c r="F310">
        <v>1</v>
      </c>
      <c r="G310">
        <v>1</v>
      </c>
      <c r="H310">
        <v>3</v>
      </c>
      <c r="I310" t="s">
        <v>776</v>
      </c>
      <c r="J310" t="s">
        <v>777</v>
      </c>
      <c r="K310" t="s">
        <v>778</v>
      </c>
      <c r="L310">
        <v>1348</v>
      </c>
      <c r="N310">
        <v>1009</v>
      </c>
      <c r="O310" t="s">
        <v>249</v>
      </c>
      <c r="P310" t="s">
        <v>249</v>
      </c>
      <c r="Q310">
        <v>1000</v>
      </c>
      <c r="X310">
        <v>2.9999999999999997E-4</v>
      </c>
      <c r="Y310">
        <v>12430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2.9999999999999997E-4</v>
      </c>
      <c r="AH310">
        <v>2</v>
      </c>
      <c r="AI310">
        <v>92868108</v>
      </c>
      <c r="AJ310">
        <v>323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ROW(Source!A106)</f>
        <v>106</v>
      </c>
      <c r="B311">
        <v>92868119</v>
      </c>
      <c r="C311">
        <v>92868100</v>
      </c>
      <c r="D311">
        <v>49515638</v>
      </c>
      <c r="E311">
        <v>70</v>
      </c>
      <c r="F311">
        <v>1</v>
      </c>
      <c r="G311">
        <v>1</v>
      </c>
      <c r="H311">
        <v>3</v>
      </c>
      <c r="I311" t="s">
        <v>529</v>
      </c>
      <c r="J311" t="s">
        <v>6</v>
      </c>
      <c r="K311" t="s">
        <v>530</v>
      </c>
      <c r="L311">
        <v>1374</v>
      </c>
      <c r="N311">
        <v>1013</v>
      </c>
      <c r="O311" t="s">
        <v>531</v>
      </c>
      <c r="P311" t="s">
        <v>531</v>
      </c>
      <c r="Q311">
        <v>1</v>
      </c>
      <c r="X311">
        <v>6.86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6.86</v>
      </c>
      <c r="AH311">
        <v>2</v>
      </c>
      <c r="AI311">
        <v>92868110</v>
      </c>
      <c r="AJ311">
        <v>325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ROW(Source!A108)</f>
        <v>108</v>
      </c>
      <c r="B312">
        <v>92868138</v>
      </c>
      <c r="C312">
        <v>92868121</v>
      </c>
      <c r="D312">
        <v>49510757</v>
      </c>
      <c r="E312">
        <v>70</v>
      </c>
      <c r="F312">
        <v>1</v>
      </c>
      <c r="G312">
        <v>1</v>
      </c>
      <c r="H312">
        <v>1</v>
      </c>
      <c r="I312" t="s">
        <v>535</v>
      </c>
      <c r="J312" t="s">
        <v>6</v>
      </c>
      <c r="K312" t="s">
        <v>536</v>
      </c>
      <c r="L312">
        <v>1191</v>
      </c>
      <c r="N312">
        <v>1013</v>
      </c>
      <c r="O312" t="s">
        <v>525</v>
      </c>
      <c r="P312" t="s">
        <v>525</v>
      </c>
      <c r="Q312">
        <v>1</v>
      </c>
      <c r="X312">
        <v>45.3</v>
      </c>
      <c r="Y312">
        <v>0</v>
      </c>
      <c r="Z312">
        <v>0</v>
      </c>
      <c r="AA312">
        <v>0</v>
      </c>
      <c r="AB312">
        <v>9.6199999999999992</v>
      </c>
      <c r="AC312">
        <v>0</v>
      </c>
      <c r="AD312">
        <v>1</v>
      </c>
      <c r="AE312">
        <v>1</v>
      </c>
      <c r="AF312" t="s">
        <v>6</v>
      </c>
      <c r="AG312">
        <v>45.3</v>
      </c>
      <c r="AH312">
        <v>2</v>
      </c>
      <c r="AI312">
        <v>92868122</v>
      </c>
      <c r="AJ312">
        <v>326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ROW(Source!A108)</f>
        <v>108</v>
      </c>
      <c r="B313">
        <v>92868139</v>
      </c>
      <c r="C313">
        <v>92868121</v>
      </c>
      <c r="D313">
        <v>49510905</v>
      </c>
      <c r="E313">
        <v>70</v>
      </c>
      <c r="F313">
        <v>1</v>
      </c>
      <c r="G313">
        <v>1</v>
      </c>
      <c r="H313">
        <v>1</v>
      </c>
      <c r="I313" t="s">
        <v>537</v>
      </c>
      <c r="J313" t="s">
        <v>6</v>
      </c>
      <c r="K313" t="s">
        <v>538</v>
      </c>
      <c r="L313">
        <v>1191</v>
      </c>
      <c r="N313">
        <v>1013</v>
      </c>
      <c r="O313" t="s">
        <v>525</v>
      </c>
      <c r="P313" t="s">
        <v>525</v>
      </c>
      <c r="Q313">
        <v>1</v>
      </c>
      <c r="X313">
        <v>5.3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6</v>
      </c>
      <c r="AG313">
        <v>5.3</v>
      </c>
      <c r="AH313">
        <v>2</v>
      </c>
      <c r="AI313">
        <v>92868123</v>
      </c>
      <c r="AJ313">
        <v>327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ROW(Source!A108)</f>
        <v>108</v>
      </c>
      <c r="B314">
        <v>92868140</v>
      </c>
      <c r="C314">
        <v>92868121</v>
      </c>
      <c r="D314">
        <v>49672573</v>
      </c>
      <c r="E314">
        <v>1</v>
      </c>
      <c r="F314">
        <v>1</v>
      </c>
      <c r="G314">
        <v>1</v>
      </c>
      <c r="H314">
        <v>2</v>
      </c>
      <c r="I314" t="s">
        <v>563</v>
      </c>
      <c r="J314" t="s">
        <v>564</v>
      </c>
      <c r="K314" t="s">
        <v>565</v>
      </c>
      <c r="L314">
        <v>1367</v>
      </c>
      <c r="N314">
        <v>1011</v>
      </c>
      <c r="O314" t="s">
        <v>542</v>
      </c>
      <c r="P314" t="s">
        <v>542</v>
      </c>
      <c r="Q314">
        <v>1</v>
      </c>
      <c r="X314">
        <v>0.2</v>
      </c>
      <c r="Y314">
        <v>0</v>
      </c>
      <c r="Z314">
        <v>115.4</v>
      </c>
      <c r="AA314">
        <v>13.5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0.2</v>
      </c>
      <c r="AH314">
        <v>2</v>
      </c>
      <c r="AI314">
        <v>92868124</v>
      </c>
      <c r="AJ314">
        <v>328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ROW(Source!A108)</f>
        <v>108</v>
      </c>
      <c r="B315">
        <v>92868141</v>
      </c>
      <c r="C315">
        <v>92868121</v>
      </c>
      <c r="D315">
        <v>49673503</v>
      </c>
      <c r="E315">
        <v>1</v>
      </c>
      <c r="F315">
        <v>1</v>
      </c>
      <c r="G315">
        <v>1</v>
      </c>
      <c r="H315">
        <v>2</v>
      </c>
      <c r="I315" t="s">
        <v>539</v>
      </c>
      <c r="J315" t="s">
        <v>540</v>
      </c>
      <c r="K315" t="s">
        <v>541</v>
      </c>
      <c r="L315">
        <v>1367</v>
      </c>
      <c r="N315">
        <v>1011</v>
      </c>
      <c r="O315" t="s">
        <v>542</v>
      </c>
      <c r="P315" t="s">
        <v>542</v>
      </c>
      <c r="Q315">
        <v>1</v>
      </c>
      <c r="X315">
        <v>0.2</v>
      </c>
      <c r="Y315">
        <v>0</v>
      </c>
      <c r="Z315">
        <v>65.709999999999994</v>
      </c>
      <c r="AA315">
        <v>11.6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0.2</v>
      </c>
      <c r="AH315">
        <v>2</v>
      </c>
      <c r="AI315">
        <v>92868125</v>
      </c>
      <c r="AJ315">
        <v>329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ROW(Source!A108)</f>
        <v>108</v>
      </c>
      <c r="B316">
        <v>92868142</v>
      </c>
      <c r="C316">
        <v>92868121</v>
      </c>
      <c r="D316">
        <v>49673715</v>
      </c>
      <c r="E316">
        <v>1</v>
      </c>
      <c r="F316">
        <v>1</v>
      </c>
      <c r="G316">
        <v>1</v>
      </c>
      <c r="H316">
        <v>2</v>
      </c>
      <c r="I316" t="s">
        <v>543</v>
      </c>
      <c r="J316" t="s">
        <v>544</v>
      </c>
      <c r="K316" t="s">
        <v>545</v>
      </c>
      <c r="L316">
        <v>1367</v>
      </c>
      <c r="N316">
        <v>1011</v>
      </c>
      <c r="O316" t="s">
        <v>542</v>
      </c>
      <c r="P316" t="s">
        <v>542</v>
      </c>
      <c r="Q316">
        <v>1</v>
      </c>
      <c r="X316">
        <v>1.69</v>
      </c>
      <c r="Y316">
        <v>0</v>
      </c>
      <c r="Z316">
        <v>8.1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1.69</v>
      </c>
      <c r="AH316">
        <v>2</v>
      </c>
      <c r="AI316">
        <v>92868126</v>
      </c>
      <c r="AJ316">
        <v>330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ROW(Source!A108)</f>
        <v>108</v>
      </c>
      <c r="B317">
        <v>92868143</v>
      </c>
      <c r="C317">
        <v>92868121</v>
      </c>
      <c r="D317">
        <v>49674266</v>
      </c>
      <c r="E317">
        <v>1</v>
      </c>
      <c r="F317">
        <v>1</v>
      </c>
      <c r="G317">
        <v>1</v>
      </c>
      <c r="H317">
        <v>2</v>
      </c>
      <c r="I317" t="s">
        <v>779</v>
      </c>
      <c r="J317" t="s">
        <v>780</v>
      </c>
      <c r="K317" t="s">
        <v>781</v>
      </c>
      <c r="L317">
        <v>1367</v>
      </c>
      <c r="N317">
        <v>1011</v>
      </c>
      <c r="O317" t="s">
        <v>542</v>
      </c>
      <c r="P317" t="s">
        <v>542</v>
      </c>
      <c r="Q317">
        <v>1</v>
      </c>
      <c r="X317">
        <v>0.86</v>
      </c>
      <c r="Y317">
        <v>0</v>
      </c>
      <c r="Z317">
        <v>2.36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0.86</v>
      </c>
      <c r="AH317">
        <v>2</v>
      </c>
      <c r="AI317">
        <v>92868127</v>
      </c>
      <c r="AJ317">
        <v>331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ROW(Source!A108)</f>
        <v>108</v>
      </c>
      <c r="B318">
        <v>92868144</v>
      </c>
      <c r="C318">
        <v>92868121</v>
      </c>
      <c r="D318">
        <v>49674363</v>
      </c>
      <c r="E318">
        <v>1</v>
      </c>
      <c r="F318">
        <v>1</v>
      </c>
      <c r="G318">
        <v>1</v>
      </c>
      <c r="H318">
        <v>2</v>
      </c>
      <c r="I318" t="s">
        <v>782</v>
      </c>
      <c r="J318" t="s">
        <v>783</v>
      </c>
      <c r="K318" t="s">
        <v>784</v>
      </c>
      <c r="L318">
        <v>1367</v>
      </c>
      <c r="N318">
        <v>1011</v>
      </c>
      <c r="O318" t="s">
        <v>542</v>
      </c>
      <c r="P318" t="s">
        <v>542</v>
      </c>
      <c r="Q318">
        <v>1</v>
      </c>
      <c r="X318">
        <v>4.9000000000000004</v>
      </c>
      <c r="Y318">
        <v>0</v>
      </c>
      <c r="Z318">
        <v>15.24</v>
      </c>
      <c r="AA318">
        <v>10.06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4.9000000000000004</v>
      </c>
      <c r="AH318">
        <v>2</v>
      </c>
      <c r="AI318">
        <v>92868128</v>
      </c>
      <c r="AJ318">
        <v>332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ROW(Source!A108)</f>
        <v>108</v>
      </c>
      <c r="B319">
        <v>92868145</v>
      </c>
      <c r="C319">
        <v>92868121</v>
      </c>
      <c r="D319">
        <v>49521580</v>
      </c>
      <c r="E319">
        <v>1</v>
      </c>
      <c r="F319">
        <v>1</v>
      </c>
      <c r="G319">
        <v>1</v>
      </c>
      <c r="H319">
        <v>3</v>
      </c>
      <c r="I319" t="s">
        <v>785</v>
      </c>
      <c r="J319" t="s">
        <v>786</v>
      </c>
      <c r="K319" t="s">
        <v>787</v>
      </c>
      <c r="L319">
        <v>1339</v>
      </c>
      <c r="N319">
        <v>1007</v>
      </c>
      <c r="O319" t="s">
        <v>612</v>
      </c>
      <c r="P319" t="s">
        <v>612</v>
      </c>
      <c r="Q319">
        <v>1</v>
      </c>
      <c r="X319">
        <v>0.31</v>
      </c>
      <c r="Y319">
        <v>17.86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0.31</v>
      </c>
      <c r="AH319">
        <v>2</v>
      </c>
      <c r="AI319">
        <v>92868129</v>
      </c>
      <c r="AJ319">
        <v>333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ROW(Source!A108)</f>
        <v>108</v>
      </c>
      <c r="B320">
        <v>92868146</v>
      </c>
      <c r="C320">
        <v>92868121</v>
      </c>
      <c r="D320">
        <v>49525488</v>
      </c>
      <c r="E320">
        <v>1</v>
      </c>
      <c r="F320">
        <v>1</v>
      </c>
      <c r="G320">
        <v>1</v>
      </c>
      <c r="H320">
        <v>3</v>
      </c>
      <c r="I320" t="s">
        <v>616</v>
      </c>
      <c r="J320" t="s">
        <v>617</v>
      </c>
      <c r="K320" t="s">
        <v>618</v>
      </c>
      <c r="L320">
        <v>1346</v>
      </c>
      <c r="N320">
        <v>1009</v>
      </c>
      <c r="O320" t="s">
        <v>289</v>
      </c>
      <c r="P320" t="s">
        <v>289</v>
      </c>
      <c r="Q320">
        <v>1</v>
      </c>
      <c r="X320">
        <v>2.88</v>
      </c>
      <c r="Y320">
        <v>9.0399999999999991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2.88</v>
      </c>
      <c r="AH320">
        <v>2</v>
      </c>
      <c r="AI320">
        <v>92868130</v>
      </c>
      <c r="AJ320">
        <v>334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ROW(Source!A108)</f>
        <v>108</v>
      </c>
      <c r="B321">
        <v>92868147</v>
      </c>
      <c r="C321">
        <v>92868121</v>
      </c>
      <c r="D321">
        <v>49525807</v>
      </c>
      <c r="E321">
        <v>1</v>
      </c>
      <c r="F321">
        <v>1</v>
      </c>
      <c r="G321">
        <v>1</v>
      </c>
      <c r="H321">
        <v>3</v>
      </c>
      <c r="I321" t="s">
        <v>788</v>
      </c>
      <c r="J321" t="s">
        <v>789</v>
      </c>
      <c r="K321" t="s">
        <v>790</v>
      </c>
      <c r="L321">
        <v>1348</v>
      </c>
      <c r="N321">
        <v>1009</v>
      </c>
      <c r="O321" t="s">
        <v>249</v>
      </c>
      <c r="P321" t="s">
        <v>249</v>
      </c>
      <c r="Q321">
        <v>1000</v>
      </c>
      <c r="X321">
        <v>1.2E-4</v>
      </c>
      <c r="Y321">
        <v>31600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1.2E-4</v>
      </c>
      <c r="AH321">
        <v>2</v>
      </c>
      <c r="AI321">
        <v>92868131</v>
      </c>
      <c r="AJ321">
        <v>335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ROW(Source!A108)</f>
        <v>108</v>
      </c>
      <c r="B322">
        <v>92868148</v>
      </c>
      <c r="C322">
        <v>92868121</v>
      </c>
      <c r="D322">
        <v>49544684</v>
      </c>
      <c r="E322">
        <v>1</v>
      </c>
      <c r="F322">
        <v>1</v>
      </c>
      <c r="G322">
        <v>1</v>
      </c>
      <c r="H322">
        <v>3</v>
      </c>
      <c r="I322" t="s">
        <v>791</v>
      </c>
      <c r="J322" t="s">
        <v>792</v>
      </c>
      <c r="K322" t="s">
        <v>793</v>
      </c>
      <c r="L322">
        <v>1348</v>
      </c>
      <c r="N322">
        <v>1009</v>
      </c>
      <c r="O322" t="s">
        <v>249</v>
      </c>
      <c r="P322" t="s">
        <v>249</v>
      </c>
      <c r="Q322">
        <v>1000</v>
      </c>
      <c r="X322">
        <v>6.0000000000000002E-5</v>
      </c>
      <c r="Y322">
        <v>55960.01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6.0000000000000002E-5</v>
      </c>
      <c r="AH322">
        <v>2</v>
      </c>
      <c r="AI322">
        <v>92868132</v>
      </c>
      <c r="AJ322">
        <v>336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ROW(Source!A108)</f>
        <v>108</v>
      </c>
      <c r="B323">
        <v>92868149</v>
      </c>
      <c r="C323">
        <v>92868121</v>
      </c>
      <c r="D323">
        <v>49545557</v>
      </c>
      <c r="E323">
        <v>1</v>
      </c>
      <c r="F323">
        <v>1</v>
      </c>
      <c r="G323">
        <v>1</v>
      </c>
      <c r="H323">
        <v>3</v>
      </c>
      <c r="I323" t="s">
        <v>794</v>
      </c>
      <c r="J323" t="s">
        <v>795</v>
      </c>
      <c r="K323" t="s">
        <v>796</v>
      </c>
      <c r="L323">
        <v>1348</v>
      </c>
      <c r="N323">
        <v>1009</v>
      </c>
      <c r="O323" t="s">
        <v>249</v>
      </c>
      <c r="P323" t="s">
        <v>249</v>
      </c>
      <c r="Q323">
        <v>1000</v>
      </c>
      <c r="X323">
        <v>3.0000000000000001E-5</v>
      </c>
      <c r="Y323">
        <v>71640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3.0000000000000001E-5</v>
      </c>
      <c r="AH323">
        <v>2</v>
      </c>
      <c r="AI323">
        <v>92868133</v>
      </c>
      <c r="AJ323">
        <v>337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ROW(Source!A108)</f>
        <v>108</v>
      </c>
      <c r="B324">
        <v>92868150</v>
      </c>
      <c r="C324">
        <v>92868121</v>
      </c>
      <c r="D324">
        <v>49554585</v>
      </c>
      <c r="E324">
        <v>1</v>
      </c>
      <c r="F324">
        <v>1</v>
      </c>
      <c r="G324">
        <v>1</v>
      </c>
      <c r="H324">
        <v>3</v>
      </c>
      <c r="I324" t="s">
        <v>744</v>
      </c>
      <c r="J324" t="s">
        <v>745</v>
      </c>
      <c r="K324" t="s">
        <v>746</v>
      </c>
      <c r="L324">
        <v>1346</v>
      </c>
      <c r="N324">
        <v>1009</v>
      </c>
      <c r="O324" t="s">
        <v>289</v>
      </c>
      <c r="P324" t="s">
        <v>289</v>
      </c>
      <c r="Q324">
        <v>1</v>
      </c>
      <c r="X324">
        <v>1.74</v>
      </c>
      <c r="Y324">
        <v>28.6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1.74</v>
      </c>
      <c r="AH324">
        <v>2</v>
      </c>
      <c r="AI324">
        <v>92868134</v>
      </c>
      <c r="AJ324">
        <v>338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ROW(Source!A108)</f>
        <v>108</v>
      </c>
      <c r="B325">
        <v>92868151</v>
      </c>
      <c r="C325">
        <v>92868121</v>
      </c>
      <c r="D325">
        <v>49515638</v>
      </c>
      <c r="E325">
        <v>70</v>
      </c>
      <c r="F325">
        <v>1</v>
      </c>
      <c r="G325">
        <v>1</v>
      </c>
      <c r="H325">
        <v>3</v>
      </c>
      <c r="I325" t="s">
        <v>529</v>
      </c>
      <c r="J325" t="s">
        <v>6</v>
      </c>
      <c r="K325" t="s">
        <v>530</v>
      </c>
      <c r="L325">
        <v>1374</v>
      </c>
      <c r="N325">
        <v>1013</v>
      </c>
      <c r="O325" t="s">
        <v>531</v>
      </c>
      <c r="P325" t="s">
        <v>531</v>
      </c>
      <c r="Q325">
        <v>1</v>
      </c>
      <c r="X325">
        <v>8.7200000000000006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8.7200000000000006</v>
      </c>
      <c r="AH325">
        <v>2</v>
      </c>
      <c r="AI325">
        <v>92868137</v>
      </c>
      <c r="AJ325">
        <v>341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ROW(Source!A111)</f>
        <v>111</v>
      </c>
      <c r="B326">
        <v>92868160</v>
      </c>
      <c r="C326">
        <v>92868154</v>
      </c>
      <c r="D326">
        <v>49510737</v>
      </c>
      <c r="E326">
        <v>70</v>
      </c>
      <c r="F326">
        <v>1</v>
      </c>
      <c r="G326">
        <v>1</v>
      </c>
      <c r="H326">
        <v>1</v>
      </c>
      <c r="I326" t="s">
        <v>797</v>
      </c>
      <c r="J326" t="s">
        <v>6</v>
      </c>
      <c r="K326" t="s">
        <v>798</v>
      </c>
      <c r="L326">
        <v>1191</v>
      </c>
      <c r="N326">
        <v>1013</v>
      </c>
      <c r="O326" t="s">
        <v>525</v>
      </c>
      <c r="P326" t="s">
        <v>525</v>
      </c>
      <c r="Q326">
        <v>1</v>
      </c>
      <c r="X326">
        <v>15.2</v>
      </c>
      <c r="Y326">
        <v>0</v>
      </c>
      <c r="Z326">
        <v>0</v>
      </c>
      <c r="AA326">
        <v>0</v>
      </c>
      <c r="AB326">
        <v>9.18</v>
      </c>
      <c r="AC326">
        <v>0</v>
      </c>
      <c r="AD326">
        <v>1</v>
      </c>
      <c r="AE326">
        <v>1</v>
      </c>
      <c r="AF326" t="s">
        <v>6</v>
      </c>
      <c r="AG326">
        <v>15.2</v>
      </c>
      <c r="AH326">
        <v>2</v>
      </c>
      <c r="AI326">
        <v>92868155</v>
      </c>
      <c r="AJ326">
        <v>342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ROW(Source!A111)</f>
        <v>111</v>
      </c>
      <c r="B327">
        <v>92868161</v>
      </c>
      <c r="C327">
        <v>92868154</v>
      </c>
      <c r="D327">
        <v>49525697</v>
      </c>
      <c r="E327">
        <v>1</v>
      </c>
      <c r="F327">
        <v>1</v>
      </c>
      <c r="G327">
        <v>1</v>
      </c>
      <c r="H327">
        <v>3</v>
      </c>
      <c r="I327" t="s">
        <v>799</v>
      </c>
      <c r="J327" t="s">
        <v>800</v>
      </c>
      <c r="K327" t="s">
        <v>801</v>
      </c>
      <c r="L327">
        <v>1425</v>
      </c>
      <c r="N327">
        <v>1013</v>
      </c>
      <c r="O327" t="s">
        <v>51</v>
      </c>
      <c r="P327" t="s">
        <v>51</v>
      </c>
      <c r="Q327">
        <v>1</v>
      </c>
      <c r="X327">
        <v>1.75</v>
      </c>
      <c r="Y327">
        <v>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1.75</v>
      </c>
      <c r="AH327">
        <v>2</v>
      </c>
      <c r="AI327">
        <v>92868156</v>
      </c>
      <c r="AJ327">
        <v>343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ROW(Source!A111)</f>
        <v>111</v>
      </c>
      <c r="B328">
        <v>92868162</v>
      </c>
      <c r="C328">
        <v>92868154</v>
      </c>
      <c r="D328">
        <v>49515638</v>
      </c>
      <c r="E328">
        <v>70</v>
      </c>
      <c r="F328">
        <v>1</v>
      </c>
      <c r="G328">
        <v>1</v>
      </c>
      <c r="H328">
        <v>3</v>
      </c>
      <c r="I328" t="s">
        <v>529</v>
      </c>
      <c r="J328" t="s">
        <v>6</v>
      </c>
      <c r="K328" t="s">
        <v>530</v>
      </c>
      <c r="L328">
        <v>1374</v>
      </c>
      <c r="N328">
        <v>1013</v>
      </c>
      <c r="O328" t="s">
        <v>531</v>
      </c>
      <c r="P328" t="s">
        <v>531</v>
      </c>
      <c r="Q328">
        <v>1</v>
      </c>
      <c r="X328">
        <v>2.79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2.79</v>
      </c>
      <c r="AH328">
        <v>2</v>
      </c>
      <c r="AI328">
        <v>92868157</v>
      </c>
      <c r="AJ328">
        <v>346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ROW(Source!A114)</f>
        <v>114</v>
      </c>
      <c r="B329">
        <v>92868173</v>
      </c>
      <c r="C329">
        <v>92868165</v>
      </c>
      <c r="D329">
        <v>49510753</v>
      </c>
      <c r="E329">
        <v>70</v>
      </c>
      <c r="F329">
        <v>1</v>
      </c>
      <c r="G329">
        <v>1</v>
      </c>
      <c r="H329">
        <v>1</v>
      </c>
      <c r="I329" t="s">
        <v>747</v>
      </c>
      <c r="J329" t="s">
        <v>6</v>
      </c>
      <c r="K329" t="s">
        <v>748</v>
      </c>
      <c r="L329">
        <v>1191</v>
      </c>
      <c r="N329">
        <v>1013</v>
      </c>
      <c r="O329" t="s">
        <v>525</v>
      </c>
      <c r="P329" t="s">
        <v>525</v>
      </c>
      <c r="Q329">
        <v>1</v>
      </c>
      <c r="X329">
        <v>18.39</v>
      </c>
      <c r="Y329">
        <v>0</v>
      </c>
      <c r="Z329">
        <v>0</v>
      </c>
      <c r="AA329">
        <v>0</v>
      </c>
      <c r="AB329">
        <v>9.51</v>
      </c>
      <c r="AC329">
        <v>0</v>
      </c>
      <c r="AD329">
        <v>1</v>
      </c>
      <c r="AE329">
        <v>1</v>
      </c>
      <c r="AF329" t="s">
        <v>6</v>
      </c>
      <c r="AG329">
        <v>18.39</v>
      </c>
      <c r="AH329">
        <v>2</v>
      </c>
      <c r="AI329">
        <v>92868166</v>
      </c>
      <c r="AJ329">
        <v>347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ROW(Source!A114)</f>
        <v>114</v>
      </c>
      <c r="B330">
        <v>92868174</v>
      </c>
      <c r="C330">
        <v>92868165</v>
      </c>
      <c r="D330">
        <v>49510905</v>
      </c>
      <c r="E330">
        <v>70</v>
      </c>
      <c r="F330">
        <v>1</v>
      </c>
      <c r="G330">
        <v>1</v>
      </c>
      <c r="H330">
        <v>1</v>
      </c>
      <c r="I330" t="s">
        <v>537</v>
      </c>
      <c r="J330" t="s">
        <v>6</v>
      </c>
      <c r="K330" t="s">
        <v>538</v>
      </c>
      <c r="L330">
        <v>1191</v>
      </c>
      <c r="N330">
        <v>1013</v>
      </c>
      <c r="O330" t="s">
        <v>525</v>
      </c>
      <c r="P330" t="s">
        <v>525</v>
      </c>
      <c r="Q330">
        <v>1</v>
      </c>
      <c r="X330">
        <v>0.01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6</v>
      </c>
      <c r="AG330">
        <v>0.01</v>
      </c>
      <c r="AH330">
        <v>2</v>
      </c>
      <c r="AI330">
        <v>92868167</v>
      </c>
      <c r="AJ330">
        <v>348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ROW(Source!A114)</f>
        <v>114</v>
      </c>
      <c r="B331">
        <v>92868175</v>
      </c>
      <c r="C331">
        <v>92868165</v>
      </c>
      <c r="D331">
        <v>49672767</v>
      </c>
      <c r="E331">
        <v>1</v>
      </c>
      <c r="F331">
        <v>1</v>
      </c>
      <c r="G331">
        <v>1</v>
      </c>
      <c r="H331">
        <v>2</v>
      </c>
      <c r="I331" t="s">
        <v>708</v>
      </c>
      <c r="J331" t="s">
        <v>709</v>
      </c>
      <c r="K331" t="s">
        <v>710</v>
      </c>
      <c r="L331">
        <v>1367</v>
      </c>
      <c r="N331">
        <v>1011</v>
      </c>
      <c r="O331" t="s">
        <v>542</v>
      </c>
      <c r="P331" t="s">
        <v>542</v>
      </c>
      <c r="Q331">
        <v>1</v>
      </c>
      <c r="X331">
        <v>0.01</v>
      </c>
      <c r="Y331">
        <v>0</v>
      </c>
      <c r="Z331">
        <v>31.26</v>
      </c>
      <c r="AA331">
        <v>13.5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0.01</v>
      </c>
      <c r="AH331">
        <v>2</v>
      </c>
      <c r="AI331">
        <v>92868168</v>
      </c>
      <c r="AJ331">
        <v>349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ROW(Source!A114)</f>
        <v>114</v>
      </c>
      <c r="B332">
        <v>92868176</v>
      </c>
      <c r="C332">
        <v>92868165</v>
      </c>
      <c r="D332">
        <v>49525622</v>
      </c>
      <c r="E332">
        <v>1</v>
      </c>
      <c r="F332">
        <v>1</v>
      </c>
      <c r="G332">
        <v>1</v>
      </c>
      <c r="H332">
        <v>3</v>
      </c>
      <c r="I332" t="s">
        <v>802</v>
      </c>
      <c r="J332" t="s">
        <v>803</v>
      </c>
      <c r="K332" t="s">
        <v>804</v>
      </c>
      <c r="L332">
        <v>1407</v>
      </c>
      <c r="N332">
        <v>1013</v>
      </c>
      <c r="O332" t="s">
        <v>599</v>
      </c>
      <c r="P332" t="s">
        <v>599</v>
      </c>
      <c r="Q332">
        <v>1</v>
      </c>
      <c r="X332">
        <v>0.3</v>
      </c>
      <c r="Y332">
        <v>180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0.3</v>
      </c>
      <c r="AH332">
        <v>2</v>
      </c>
      <c r="AI332">
        <v>92868169</v>
      </c>
      <c r="AJ332">
        <v>350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ROW(Source!A114)</f>
        <v>114</v>
      </c>
      <c r="B333">
        <v>92868177</v>
      </c>
      <c r="C333">
        <v>92868165</v>
      </c>
      <c r="D333">
        <v>49525995</v>
      </c>
      <c r="E333">
        <v>1</v>
      </c>
      <c r="F333">
        <v>1</v>
      </c>
      <c r="G333">
        <v>1</v>
      </c>
      <c r="H333">
        <v>3</v>
      </c>
      <c r="I333" t="s">
        <v>776</v>
      </c>
      <c r="J333" t="s">
        <v>777</v>
      </c>
      <c r="K333" t="s">
        <v>778</v>
      </c>
      <c r="L333">
        <v>1348</v>
      </c>
      <c r="N333">
        <v>1009</v>
      </c>
      <c r="O333" t="s">
        <v>249</v>
      </c>
      <c r="P333" t="s">
        <v>249</v>
      </c>
      <c r="Q333">
        <v>1000</v>
      </c>
      <c r="X333">
        <v>1E-3</v>
      </c>
      <c r="Y333">
        <v>12430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1E-3</v>
      </c>
      <c r="AH333">
        <v>2</v>
      </c>
      <c r="AI333">
        <v>92868170</v>
      </c>
      <c r="AJ333">
        <v>351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ROW(Source!A114)</f>
        <v>114</v>
      </c>
      <c r="B334">
        <v>92868178</v>
      </c>
      <c r="C334">
        <v>92868165</v>
      </c>
      <c r="D334">
        <v>49515638</v>
      </c>
      <c r="E334">
        <v>70</v>
      </c>
      <c r="F334">
        <v>1</v>
      </c>
      <c r="G334">
        <v>1</v>
      </c>
      <c r="H334">
        <v>3</v>
      </c>
      <c r="I334" t="s">
        <v>529</v>
      </c>
      <c r="J334" t="s">
        <v>6</v>
      </c>
      <c r="K334" t="s">
        <v>530</v>
      </c>
      <c r="L334">
        <v>1374</v>
      </c>
      <c r="N334">
        <v>1013</v>
      </c>
      <c r="O334" t="s">
        <v>531</v>
      </c>
      <c r="P334" t="s">
        <v>531</v>
      </c>
      <c r="Q334">
        <v>1</v>
      </c>
      <c r="X334">
        <v>3.5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3.5</v>
      </c>
      <c r="AH334">
        <v>2</v>
      </c>
      <c r="AI334">
        <v>92868171</v>
      </c>
      <c r="AJ334">
        <v>353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ROW(Source!A116)</f>
        <v>116</v>
      </c>
      <c r="B335">
        <v>92868190</v>
      </c>
      <c r="C335">
        <v>92868180</v>
      </c>
      <c r="D335">
        <v>49510749</v>
      </c>
      <c r="E335">
        <v>70</v>
      </c>
      <c r="F335">
        <v>1</v>
      </c>
      <c r="G335">
        <v>1</v>
      </c>
      <c r="H335">
        <v>1</v>
      </c>
      <c r="I335" t="s">
        <v>619</v>
      </c>
      <c r="J335" t="s">
        <v>6</v>
      </c>
      <c r="K335" t="s">
        <v>620</v>
      </c>
      <c r="L335">
        <v>1191</v>
      </c>
      <c r="N335">
        <v>1013</v>
      </c>
      <c r="O335" t="s">
        <v>525</v>
      </c>
      <c r="P335" t="s">
        <v>525</v>
      </c>
      <c r="Q335">
        <v>1</v>
      </c>
      <c r="X335">
        <v>2.82</v>
      </c>
      <c r="Y335">
        <v>0</v>
      </c>
      <c r="Z335">
        <v>0</v>
      </c>
      <c r="AA335">
        <v>0</v>
      </c>
      <c r="AB335">
        <v>9.4</v>
      </c>
      <c r="AC335">
        <v>0</v>
      </c>
      <c r="AD335">
        <v>1</v>
      </c>
      <c r="AE335">
        <v>1</v>
      </c>
      <c r="AF335" t="s">
        <v>6</v>
      </c>
      <c r="AG335">
        <v>2.82</v>
      </c>
      <c r="AH335">
        <v>2</v>
      </c>
      <c r="AI335">
        <v>92868181</v>
      </c>
      <c r="AJ335">
        <v>354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ROW(Source!A116)</f>
        <v>116</v>
      </c>
      <c r="B336">
        <v>92868191</v>
      </c>
      <c r="C336">
        <v>92868180</v>
      </c>
      <c r="D336">
        <v>49510905</v>
      </c>
      <c r="E336">
        <v>70</v>
      </c>
      <c r="F336">
        <v>1</v>
      </c>
      <c r="G336">
        <v>1</v>
      </c>
      <c r="H336">
        <v>1</v>
      </c>
      <c r="I336" t="s">
        <v>537</v>
      </c>
      <c r="J336" t="s">
        <v>6</v>
      </c>
      <c r="K336" t="s">
        <v>538</v>
      </c>
      <c r="L336">
        <v>1191</v>
      </c>
      <c r="N336">
        <v>1013</v>
      </c>
      <c r="O336" t="s">
        <v>525</v>
      </c>
      <c r="P336" t="s">
        <v>525</v>
      </c>
      <c r="Q336">
        <v>1</v>
      </c>
      <c r="X336">
        <v>0.02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6</v>
      </c>
      <c r="AG336">
        <v>0.02</v>
      </c>
      <c r="AH336">
        <v>2</v>
      </c>
      <c r="AI336">
        <v>92868182</v>
      </c>
      <c r="AJ336">
        <v>355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ROW(Source!A116)</f>
        <v>116</v>
      </c>
      <c r="B337">
        <v>92868192</v>
      </c>
      <c r="C337">
        <v>92868180</v>
      </c>
      <c r="D337">
        <v>49672573</v>
      </c>
      <c r="E337">
        <v>1</v>
      </c>
      <c r="F337">
        <v>1</v>
      </c>
      <c r="G337">
        <v>1</v>
      </c>
      <c r="H337">
        <v>2</v>
      </c>
      <c r="I337" t="s">
        <v>563</v>
      </c>
      <c r="J337" t="s">
        <v>564</v>
      </c>
      <c r="K337" t="s">
        <v>565</v>
      </c>
      <c r="L337">
        <v>1367</v>
      </c>
      <c r="N337">
        <v>1011</v>
      </c>
      <c r="O337" t="s">
        <v>542</v>
      </c>
      <c r="P337" t="s">
        <v>542</v>
      </c>
      <c r="Q337">
        <v>1</v>
      </c>
      <c r="X337">
        <v>0.01</v>
      </c>
      <c r="Y337">
        <v>0</v>
      </c>
      <c r="Z337">
        <v>115.4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0.01</v>
      </c>
      <c r="AH337">
        <v>2</v>
      </c>
      <c r="AI337">
        <v>92868183</v>
      </c>
      <c r="AJ337">
        <v>356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ROW(Source!A116)</f>
        <v>116</v>
      </c>
      <c r="B338">
        <v>92868193</v>
      </c>
      <c r="C338">
        <v>92868180</v>
      </c>
      <c r="D338">
        <v>49673503</v>
      </c>
      <c r="E338">
        <v>1</v>
      </c>
      <c r="F338">
        <v>1</v>
      </c>
      <c r="G338">
        <v>1</v>
      </c>
      <c r="H338">
        <v>2</v>
      </c>
      <c r="I338" t="s">
        <v>539</v>
      </c>
      <c r="J338" t="s">
        <v>540</v>
      </c>
      <c r="K338" t="s">
        <v>541</v>
      </c>
      <c r="L338">
        <v>1367</v>
      </c>
      <c r="N338">
        <v>1011</v>
      </c>
      <c r="O338" t="s">
        <v>542</v>
      </c>
      <c r="P338" t="s">
        <v>542</v>
      </c>
      <c r="Q338">
        <v>1</v>
      </c>
      <c r="X338">
        <v>0.01</v>
      </c>
      <c r="Y338">
        <v>0</v>
      </c>
      <c r="Z338">
        <v>65.709999999999994</v>
      </c>
      <c r="AA338">
        <v>11.6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0.01</v>
      </c>
      <c r="AH338">
        <v>2</v>
      </c>
      <c r="AI338">
        <v>92868184</v>
      </c>
      <c r="AJ338">
        <v>357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ROW(Source!A116)</f>
        <v>116</v>
      </c>
      <c r="B339">
        <v>92868194</v>
      </c>
      <c r="C339">
        <v>92868180</v>
      </c>
      <c r="D339">
        <v>49523481</v>
      </c>
      <c r="E339">
        <v>1</v>
      </c>
      <c r="F339">
        <v>1</v>
      </c>
      <c r="G339">
        <v>1</v>
      </c>
      <c r="H339">
        <v>3</v>
      </c>
      <c r="I339" t="s">
        <v>755</v>
      </c>
      <c r="J339" t="s">
        <v>756</v>
      </c>
      <c r="K339" t="s">
        <v>757</v>
      </c>
      <c r="L339">
        <v>1346</v>
      </c>
      <c r="N339">
        <v>1009</v>
      </c>
      <c r="O339" t="s">
        <v>289</v>
      </c>
      <c r="P339" t="s">
        <v>289</v>
      </c>
      <c r="Q339">
        <v>1</v>
      </c>
      <c r="X339">
        <v>0.16</v>
      </c>
      <c r="Y339">
        <v>30.4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0.16</v>
      </c>
      <c r="AH339">
        <v>2</v>
      </c>
      <c r="AI339">
        <v>92868185</v>
      </c>
      <c r="AJ339">
        <v>358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ROW(Source!A116)</f>
        <v>116</v>
      </c>
      <c r="B340">
        <v>92868195</v>
      </c>
      <c r="C340">
        <v>92868180</v>
      </c>
      <c r="D340">
        <v>49523499</v>
      </c>
      <c r="E340">
        <v>1</v>
      </c>
      <c r="F340">
        <v>1</v>
      </c>
      <c r="G340">
        <v>1</v>
      </c>
      <c r="H340">
        <v>3</v>
      </c>
      <c r="I340" t="s">
        <v>805</v>
      </c>
      <c r="J340" t="s">
        <v>806</v>
      </c>
      <c r="K340" t="s">
        <v>807</v>
      </c>
      <c r="L340">
        <v>1302</v>
      </c>
      <c r="N340">
        <v>1003</v>
      </c>
      <c r="O340" t="s">
        <v>294</v>
      </c>
      <c r="P340" t="s">
        <v>294</v>
      </c>
      <c r="Q340">
        <v>10</v>
      </c>
      <c r="X340">
        <v>0.5</v>
      </c>
      <c r="Y340">
        <v>6.9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6</v>
      </c>
      <c r="AG340">
        <v>0.5</v>
      </c>
      <c r="AH340">
        <v>2</v>
      </c>
      <c r="AI340">
        <v>92868186</v>
      </c>
      <c r="AJ340">
        <v>359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ROW(Source!A116)</f>
        <v>116</v>
      </c>
      <c r="B341">
        <v>92868196</v>
      </c>
      <c r="C341">
        <v>92868180</v>
      </c>
      <c r="D341">
        <v>49554585</v>
      </c>
      <c r="E341">
        <v>1</v>
      </c>
      <c r="F341">
        <v>1</v>
      </c>
      <c r="G341">
        <v>1</v>
      </c>
      <c r="H341">
        <v>3</v>
      </c>
      <c r="I341" t="s">
        <v>744</v>
      </c>
      <c r="J341" t="s">
        <v>745</v>
      </c>
      <c r="K341" t="s">
        <v>746</v>
      </c>
      <c r="L341">
        <v>1346</v>
      </c>
      <c r="N341">
        <v>1009</v>
      </c>
      <c r="O341" t="s">
        <v>289</v>
      </c>
      <c r="P341" t="s">
        <v>289</v>
      </c>
      <c r="Q341">
        <v>1</v>
      </c>
      <c r="X341">
        <v>0.05</v>
      </c>
      <c r="Y341">
        <v>28.6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6</v>
      </c>
      <c r="AG341">
        <v>0.05</v>
      </c>
      <c r="AH341">
        <v>2</v>
      </c>
      <c r="AI341">
        <v>92868187</v>
      </c>
      <c r="AJ341">
        <v>360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ROW(Source!A116)</f>
        <v>116</v>
      </c>
      <c r="B342">
        <v>92868197</v>
      </c>
      <c r="C342">
        <v>92868180</v>
      </c>
      <c r="D342">
        <v>49515638</v>
      </c>
      <c r="E342">
        <v>70</v>
      </c>
      <c r="F342">
        <v>1</v>
      </c>
      <c r="G342">
        <v>1</v>
      </c>
      <c r="H342">
        <v>3</v>
      </c>
      <c r="I342" t="s">
        <v>529</v>
      </c>
      <c r="J342" t="s">
        <v>6</v>
      </c>
      <c r="K342" t="s">
        <v>530</v>
      </c>
      <c r="L342">
        <v>1374</v>
      </c>
      <c r="N342">
        <v>1013</v>
      </c>
      <c r="O342" t="s">
        <v>531</v>
      </c>
      <c r="P342" t="s">
        <v>531</v>
      </c>
      <c r="Q342">
        <v>1</v>
      </c>
      <c r="X342">
        <v>0.53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0.53</v>
      </c>
      <c r="AH342">
        <v>2</v>
      </c>
      <c r="AI342">
        <v>92868188</v>
      </c>
      <c r="AJ342">
        <v>361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ROW(Source!A118)</f>
        <v>118</v>
      </c>
      <c r="B343">
        <v>92868211</v>
      </c>
      <c r="C343">
        <v>92868199</v>
      </c>
      <c r="D343">
        <v>49510749</v>
      </c>
      <c r="E343">
        <v>70</v>
      </c>
      <c r="F343">
        <v>1</v>
      </c>
      <c r="G343">
        <v>1</v>
      </c>
      <c r="H343">
        <v>1</v>
      </c>
      <c r="I343" t="s">
        <v>619</v>
      </c>
      <c r="J343" t="s">
        <v>6</v>
      </c>
      <c r="K343" t="s">
        <v>620</v>
      </c>
      <c r="L343">
        <v>1191</v>
      </c>
      <c r="N343">
        <v>1013</v>
      </c>
      <c r="O343" t="s">
        <v>525</v>
      </c>
      <c r="P343" t="s">
        <v>525</v>
      </c>
      <c r="Q343">
        <v>1</v>
      </c>
      <c r="X343">
        <v>5.39</v>
      </c>
      <c r="Y343">
        <v>0</v>
      </c>
      <c r="Z343">
        <v>0</v>
      </c>
      <c r="AA343">
        <v>0</v>
      </c>
      <c r="AB343">
        <v>9.4</v>
      </c>
      <c r="AC343">
        <v>0</v>
      </c>
      <c r="AD343">
        <v>1</v>
      </c>
      <c r="AE343">
        <v>1</v>
      </c>
      <c r="AF343" t="s">
        <v>6</v>
      </c>
      <c r="AG343">
        <v>5.39</v>
      </c>
      <c r="AH343">
        <v>2</v>
      </c>
      <c r="AI343">
        <v>92868200</v>
      </c>
      <c r="AJ343">
        <v>363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ROW(Source!A118)</f>
        <v>118</v>
      </c>
      <c r="B344">
        <v>92868212</v>
      </c>
      <c r="C344">
        <v>92868199</v>
      </c>
      <c r="D344">
        <v>49510905</v>
      </c>
      <c r="E344">
        <v>70</v>
      </c>
      <c r="F344">
        <v>1</v>
      </c>
      <c r="G344">
        <v>1</v>
      </c>
      <c r="H344">
        <v>1</v>
      </c>
      <c r="I344" t="s">
        <v>537</v>
      </c>
      <c r="J344" t="s">
        <v>6</v>
      </c>
      <c r="K344" t="s">
        <v>538</v>
      </c>
      <c r="L344">
        <v>1191</v>
      </c>
      <c r="N344">
        <v>1013</v>
      </c>
      <c r="O344" t="s">
        <v>525</v>
      </c>
      <c r="P344" t="s">
        <v>525</v>
      </c>
      <c r="Q344">
        <v>1</v>
      </c>
      <c r="X344">
        <v>0.04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6</v>
      </c>
      <c r="AG344">
        <v>0.04</v>
      </c>
      <c r="AH344">
        <v>2</v>
      </c>
      <c r="AI344">
        <v>92868201</v>
      </c>
      <c r="AJ344">
        <v>364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ROW(Source!A118)</f>
        <v>118</v>
      </c>
      <c r="B345">
        <v>92868213</v>
      </c>
      <c r="C345">
        <v>92868199</v>
      </c>
      <c r="D345">
        <v>49672573</v>
      </c>
      <c r="E345">
        <v>1</v>
      </c>
      <c r="F345">
        <v>1</v>
      </c>
      <c r="G345">
        <v>1</v>
      </c>
      <c r="H345">
        <v>2</v>
      </c>
      <c r="I345" t="s">
        <v>563</v>
      </c>
      <c r="J345" t="s">
        <v>564</v>
      </c>
      <c r="K345" t="s">
        <v>565</v>
      </c>
      <c r="L345">
        <v>1367</v>
      </c>
      <c r="N345">
        <v>1011</v>
      </c>
      <c r="O345" t="s">
        <v>542</v>
      </c>
      <c r="P345" t="s">
        <v>542</v>
      </c>
      <c r="Q345">
        <v>1</v>
      </c>
      <c r="X345">
        <v>0.02</v>
      </c>
      <c r="Y345">
        <v>0</v>
      </c>
      <c r="Z345">
        <v>115.4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0.02</v>
      </c>
      <c r="AH345">
        <v>2</v>
      </c>
      <c r="AI345">
        <v>92868202</v>
      </c>
      <c r="AJ345">
        <v>365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ROW(Source!A118)</f>
        <v>118</v>
      </c>
      <c r="B346">
        <v>92868214</v>
      </c>
      <c r="C346">
        <v>92868199</v>
      </c>
      <c r="D346">
        <v>49673503</v>
      </c>
      <c r="E346">
        <v>1</v>
      </c>
      <c r="F346">
        <v>1</v>
      </c>
      <c r="G346">
        <v>1</v>
      </c>
      <c r="H346">
        <v>2</v>
      </c>
      <c r="I346" t="s">
        <v>539</v>
      </c>
      <c r="J346" t="s">
        <v>540</v>
      </c>
      <c r="K346" t="s">
        <v>541</v>
      </c>
      <c r="L346">
        <v>1367</v>
      </c>
      <c r="N346">
        <v>1011</v>
      </c>
      <c r="O346" t="s">
        <v>542</v>
      </c>
      <c r="P346" t="s">
        <v>542</v>
      </c>
      <c r="Q346">
        <v>1</v>
      </c>
      <c r="X346">
        <v>0.02</v>
      </c>
      <c r="Y346">
        <v>0</v>
      </c>
      <c r="Z346">
        <v>65.709999999999994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0.02</v>
      </c>
      <c r="AH346">
        <v>2</v>
      </c>
      <c r="AI346">
        <v>92868203</v>
      </c>
      <c r="AJ346">
        <v>366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ROW(Source!A118)</f>
        <v>118</v>
      </c>
      <c r="B347">
        <v>92868215</v>
      </c>
      <c r="C347">
        <v>92868199</v>
      </c>
      <c r="D347">
        <v>49523481</v>
      </c>
      <c r="E347">
        <v>1</v>
      </c>
      <c r="F347">
        <v>1</v>
      </c>
      <c r="G347">
        <v>1</v>
      </c>
      <c r="H347">
        <v>3</v>
      </c>
      <c r="I347" t="s">
        <v>755</v>
      </c>
      <c r="J347" t="s">
        <v>756</v>
      </c>
      <c r="K347" t="s">
        <v>757</v>
      </c>
      <c r="L347">
        <v>1346</v>
      </c>
      <c r="N347">
        <v>1009</v>
      </c>
      <c r="O347" t="s">
        <v>289</v>
      </c>
      <c r="P347" t="s">
        <v>289</v>
      </c>
      <c r="Q347">
        <v>1</v>
      </c>
      <c r="X347">
        <v>0.16</v>
      </c>
      <c r="Y347">
        <v>30.4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6</v>
      </c>
      <c r="AG347">
        <v>0.16</v>
      </c>
      <c r="AH347">
        <v>2</v>
      </c>
      <c r="AI347">
        <v>92868204</v>
      </c>
      <c r="AJ347">
        <v>367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ROW(Source!A118)</f>
        <v>118</v>
      </c>
      <c r="B348">
        <v>92868216</v>
      </c>
      <c r="C348">
        <v>92868199</v>
      </c>
      <c r="D348">
        <v>49523755</v>
      </c>
      <c r="E348">
        <v>1</v>
      </c>
      <c r="F348">
        <v>1</v>
      </c>
      <c r="G348">
        <v>1</v>
      </c>
      <c r="H348">
        <v>3</v>
      </c>
      <c r="I348" t="s">
        <v>808</v>
      </c>
      <c r="J348" t="s">
        <v>809</v>
      </c>
      <c r="K348" t="s">
        <v>810</v>
      </c>
      <c r="L348">
        <v>1348</v>
      </c>
      <c r="N348">
        <v>1009</v>
      </c>
      <c r="O348" t="s">
        <v>249</v>
      </c>
      <c r="P348" t="s">
        <v>249</v>
      </c>
      <c r="Q348">
        <v>1000</v>
      </c>
      <c r="X348">
        <v>5.9999999999999995E-4</v>
      </c>
      <c r="Y348">
        <v>1820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5.9999999999999995E-4</v>
      </c>
      <c r="AH348">
        <v>2</v>
      </c>
      <c r="AI348">
        <v>92868205</v>
      </c>
      <c r="AJ348">
        <v>368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ROW(Source!A118)</f>
        <v>118</v>
      </c>
      <c r="B349">
        <v>92868217</v>
      </c>
      <c r="C349">
        <v>92868199</v>
      </c>
      <c r="D349">
        <v>49554585</v>
      </c>
      <c r="E349">
        <v>1</v>
      </c>
      <c r="F349">
        <v>1</v>
      </c>
      <c r="G349">
        <v>1</v>
      </c>
      <c r="H349">
        <v>3</v>
      </c>
      <c r="I349" t="s">
        <v>744</v>
      </c>
      <c r="J349" t="s">
        <v>745</v>
      </c>
      <c r="K349" t="s">
        <v>746</v>
      </c>
      <c r="L349">
        <v>1346</v>
      </c>
      <c r="N349">
        <v>1009</v>
      </c>
      <c r="O349" t="s">
        <v>289</v>
      </c>
      <c r="P349" t="s">
        <v>289</v>
      </c>
      <c r="Q349">
        <v>1</v>
      </c>
      <c r="X349">
        <v>0.02</v>
      </c>
      <c r="Y349">
        <v>28.6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0.02</v>
      </c>
      <c r="AH349">
        <v>2</v>
      </c>
      <c r="AI349">
        <v>92868206</v>
      </c>
      <c r="AJ349">
        <v>369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ROW(Source!A118)</f>
        <v>118</v>
      </c>
      <c r="B350">
        <v>92868218</v>
      </c>
      <c r="C350">
        <v>92868199</v>
      </c>
      <c r="D350">
        <v>49567992</v>
      </c>
      <c r="E350">
        <v>1</v>
      </c>
      <c r="F350">
        <v>1</v>
      </c>
      <c r="G350">
        <v>1</v>
      </c>
      <c r="H350">
        <v>3</v>
      </c>
      <c r="I350" t="s">
        <v>811</v>
      </c>
      <c r="J350" t="s">
        <v>812</v>
      </c>
      <c r="K350" t="s">
        <v>813</v>
      </c>
      <c r="L350">
        <v>1425</v>
      </c>
      <c r="N350">
        <v>1013</v>
      </c>
      <c r="O350" t="s">
        <v>51</v>
      </c>
      <c r="P350" t="s">
        <v>51</v>
      </c>
      <c r="Q350">
        <v>1</v>
      </c>
      <c r="X350">
        <v>0.05</v>
      </c>
      <c r="Y350">
        <v>110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0.05</v>
      </c>
      <c r="AH350">
        <v>2</v>
      </c>
      <c r="AI350">
        <v>92868207</v>
      </c>
      <c r="AJ350">
        <v>370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ROW(Source!A118)</f>
        <v>118</v>
      </c>
      <c r="B351">
        <v>92868219</v>
      </c>
      <c r="C351">
        <v>92868199</v>
      </c>
      <c r="D351">
        <v>49568041</v>
      </c>
      <c r="E351">
        <v>1</v>
      </c>
      <c r="F351">
        <v>1</v>
      </c>
      <c r="G351">
        <v>1</v>
      </c>
      <c r="H351">
        <v>3</v>
      </c>
      <c r="I351" t="s">
        <v>814</v>
      </c>
      <c r="J351" t="s">
        <v>815</v>
      </c>
      <c r="K351" t="s">
        <v>816</v>
      </c>
      <c r="L351">
        <v>1407</v>
      </c>
      <c r="N351">
        <v>1013</v>
      </c>
      <c r="O351" t="s">
        <v>599</v>
      </c>
      <c r="P351" t="s">
        <v>599</v>
      </c>
      <c r="Q351">
        <v>1</v>
      </c>
      <c r="X351">
        <v>1.2200000000000001E-2</v>
      </c>
      <c r="Y351">
        <v>119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1.2200000000000001E-2</v>
      </c>
      <c r="AH351">
        <v>2</v>
      </c>
      <c r="AI351">
        <v>92868208</v>
      </c>
      <c r="AJ351">
        <v>371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ROW(Source!A118)</f>
        <v>118</v>
      </c>
      <c r="B352">
        <v>92868220</v>
      </c>
      <c r="C352">
        <v>92868199</v>
      </c>
      <c r="D352">
        <v>49515638</v>
      </c>
      <c r="E352">
        <v>70</v>
      </c>
      <c r="F352">
        <v>1</v>
      </c>
      <c r="G352">
        <v>1</v>
      </c>
      <c r="H352">
        <v>3</v>
      </c>
      <c r="I352" t="s">
        <v>529</v>
      </c>
      <c r="J352" t="s">
        <v>6</v>
      </c>
      <c r="K352" t="s">
        <v>530</v>
      </c>
      <c r="L352">
        <v>1374</v>
      </c>
      <c r="N352">
        <v>1013</v>
      </c>
      <c r="O352" t="s">
        <v>531</v>
      </c>
      <c r="P352" t="s">
        <v>531</v>
      </c>
      <c r="Q352">
        <v>1</v>
      </c>
      <c r="X352">
        <v>1.01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1.01</v>
      </c>
      <c r="AH352">
        <v>2</v>
      </c>
      <c r="AI352">
        <v>92868209</v>
      </c>
      <c r="AJ352">
        <v>372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ROW(Source!A120)</f>
        <v>120</v>
      </c>
      <c r="B353">
        <v>92868235</v>
      </c>
      <c r="C353">
        <v>92868222</v>
      </c>
      <c r="D353">
        <v>49510749</v>
      </c>
      <c r="E353">
        <v>70</v>
      </c>
      <c r="F353">
        <v>1</v>
      </c>
      <c r="G353">
        <v>1</v>
      </c>
      <c r="H353">
        <v>1</v>
      </c>
      <c r="I353" t="s">
        <v>619</v>
      </c>
      <c r="J353" t="s">
        <v>6</v>
      </c>
      <c r="K353" t="s">
        <v>620</v>
      </c>
      <c r="L353">
        <v>1191</v>
      </c>
      <c r="N353">
        <v>1013</v>
      </c>
      <c r="O353" t="s">
        <v>525</v>
      </c>
      <c r="P353" t="s">
        <v>525</v>
      </c>
      <c r="Q353">
        <v>1</v>
      </c>
      <c r="X353">
        <v>1.83</v>
      </c>
      <c r="Y353">
        <v>0</v>
      </c>
      <c r="Z353">
        <v>0</v>
      </c>
      <c r="AA353">
        <v>0</v>
      </c>
      <c r="AB353">
        <v>9.4</v>
      </c>
      <c r="AC353">
        <v>0</v>
      </c>
      <c r="AD353">
        <v>1</v>
      </c>
      <c r="AE353">
        <v>1</v>
      </c>
      <c r="AF353" t="s">
        <v>6</v>
      </c>
      <c r="AG353">
        <v>1.83</v>
      </c>
      <c r="AH353">
        <v>2</v>
      </c>
      <c r="AI353">
        <v>92868223</v>
      </c>
      <c r="AJ353">
        <v>374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ROW(Source!A120)</f>
        <v>120</v>
      </c>
      <c r="B354">
        <v>92868236</v>
      </c>
      <c r="C354">
        <v>92868222</v>
      </c>
      <c r="D354">
        <v>49510905</v>
      </c>
      <c r="E354">
        <v>70</v>
      </c>
      <c r="F354">
        <v>1</v>
      </c>
      <c r="G354">
        <v>1</v>
      </c>
      <c r="H354">
        <v>1</v>
      </c>
      <c r="I354" t="s">
        <v>537</v>
      </c>
      <c r="J354" t="s">
        <v>6</v>
      </c>
      <c r="K354" t="s">
        <v>538</v>
      </c>
      <c r="L354">
        <v>1191</v>
      </c>
      <c r="N354">
        <v>1013</v>
      </c>
      <c r="O354" t="s">
        <v>525</v>
      </c>
      <c r="P354" t="s">
        <v>525</v>
      </c>
      <c r="Q354">
        <v>1</v>
      </c>
      <c r="X354">
        <v>0.02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6</v>
      </c>
      <c r="AG354">
        <v>0.02</v>
      </c>
      <c r="AH354">
        <v>2</v>
      </c>
      <c r="AI354">
        <v>92868224</v>
      </c>
      <c r="AJ354">
        <v>375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ROW(Source!A120)</f>
        <v>120</v>
      </c>
      <c r="B355">
        <v>92868237</v>
      </c>
      <c r="C355">
        <v>92868222</v>
      </c>
      <c r="D355">
        <v>49672573</v>
      </c>
      <c r="E355">
        <v>1</v>
      </c>
      <c r="F355">
        <v>1</v>
      </c>
      <c r="G355">
        <v>1</v>
      </c>
      <c r="H355">
        <v>2</v>
      </c>
      <c r="I355" t="s">
        <v>563</v>
      </c>
      <c r="J355" t="s">
        <v>564</v>
      </c>
      <c r="K355" t="s">
        <v>565</v>
      </c>
      <c r="L355">
        <v>1367</v>
      </c>
      <c r="N355">
        <v>1011</v>
      </c>
      <c r="O355" t="s">
        <v>542</v>
      </c>
      <c r="P355" t="s">
        <v>542</v>
      </c>
      <c r="Q355">
        <v>1</v>
      </c>
      <c r="X355">
        <v>0.01</v>
      </c>
      <c r="Y355">
        <v>0</v>
      </c>
      <c r="Z355">
        <v>115.4</v>
      </c>
      <c r="AA355">
        <v>13.5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0.01</v>
      </c>
      <c r="AH355">
        <v>2</v>
      </c>
      <c r="AI355">
        <v>92868225</v>
      </c>
      <c r="AJ355">
        <v>376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ROW(Source!A120)</f>
        <v>120</v>
      </c>
      <c r="B356">
        <v>92868238</v>
      </c>
      <c r="C356">
        <v>92868222</v>
      </c>
      <c r="D356">
        <v>49673503</v>
      </c>
      <c r="E356">
        <v>1</v>
      </c>
      <c r="F356">
        <v>1</v>
      </c>
      <c r="G356">
        <v>1</v>
      </c>
      <c r="H356">
        <v>2</v>
      </c>
      <c r="I356" t="s">
        <v>539</v>
      </c>
      <c r="J356" t="s">
        <v>540</v>
      </c>
      <c r="K356" t="s">
        <v>541</v>
      </c>
      <c r="L356">
        <v>1367</v>
      </c>
      <c r="N356">
        <v>1011</v>
      </c>
      <c r="O356" t="s">
        <v>542</v>
      </c>
      <c r="P356" t="s">
        <v>542</v>
      </c>
      <c r="Q356">
        <v>1</v>
      </c>
      <c r="X356">
        <v>0.01</v>
      </c>
      <c r="Y356">
        <v>0</v>
      </c>
      <c r="Z356">
        <v>65.709999999999994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6</v>
      </c>
      <c r="AG356">
        <v>0.01</v>
      </c>
      <c r="AH356">
        <v>2</v>
      </c>
      <c r="AI356">
        <v>92868226</v>
      </c>
      <c r="AJ356">
        <v>377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ROW(Source!A120)</f>
        <v>120</v>
      </c>
      <c r="B357">
        <v>92868239</v>
      </c>
      <c r="C357">
        <v>92868222</v>
      </c>
      <c r="D357">
        <v>49523481</v>
      </c>
      <c r="E357">
        <v>1</v>
      </c>
      <c r="F357">
        <v>1</v>
      </c>
      <c r="G357">
        <v>1</v>
      </c>
      <c r="H357">
        <v>3</v>
      </c>
      <c r="I357" t="s">
        <v>755</v>
      </c>
      <c r="J357" t="s">
        <v>756</v>
      </c>
      <c r="K357" t="s">
        <v>757</v>
      </c>
      <c r="L357">
        <v>1346</v>
      </c>
      <c r="N357">
        <v>1009</v>
      </c>
      <c r="O357" t="s">
        <v>289</v>
      </c>
      <c r="P357" t="s">
        <v>289</v>
      </c>
      <c r="Q357">
        <v>1</v>
      </c>
      <c r="X357">
        <v>0.16</v>
      </c>
      <c r="Y357">
        <v>30.4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0.16</v>
      </c>
      <c r="AH357">
        <v>2</v>
      </c>
      <c r="AI357">
        <v>92868227</v>
      </c>
      <c r="AJ357">
        <v>378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ROW(Source!A120)</f>
        <v>120</v>
      </c>
      <c r="B358">
        <v>92868240</v>
      </c>
      <c r="C358">
        <v>92868222</v>
      </c>
      <c r="D358">
        <v>49523755</v>
      </c>
      <c r="E358">
        <v>1</v>
      </c>
      <c r="F358">
        <v>1</v>
      </c>
      <c r="G358">
        <v>1</v>
      </c>
      <c r="H358">
        <v>3</v>
      </c>
      <c r="I358" t="s">
        <v>808</v>
      </c>
      <c r="J358" t="s">
        <v>809</v>
      </c>
      <c r="K358" t="s">
        <v>810</v>
      </c>
      <c r="L358">
        <v>1348</v>
      </c>
      <c r="N358">
        <v>1009</v>
      </c>
      <c r="O358" t="s">
        <v>249</v>
      </c>
      <c r="P358" t="s">
        <v>249</v>
      </c>
      <c r="Q358">
        <v>1000</v>
      </c>
      <c r="X358">
        <v>5.9999999999999995E-4</v>
      </c>
      <c r="Y358">
        <v>1820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5.9999999999999995E-4</v>
      </c>
      <c r="AH358">
        <v>2</v>
      </c>
      <c r="AI358">
        <v>92868228</v>
      </c>
      <c r="AJ358">
        <v>379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ROW(Source!A120)</f>
        <v>120</v>
      </c>
      <c r="B359">
        <v>92868241</v>
      </c>
      <c r="C359">
        <v>92868222</v>
      </c>
      <c r="D359">
        <v>49554585</v>
      </c>
      <c r="E359">
        <v>1</v>
      </c>
      <c r="F359">
        <v>1</v>
      </c>
      <c r="G359">
        <v>1</v>
      </c>
      <c r="H359">
        <v>3</v>
      </c>
      <c r="I359" t="s">
        <v>744</v>
      </c>
      <c r="J359" t="s">
        <v>745</v>
      </c>
      <c r="K359" t="s">
        <v>746</v>
      </c>
      <c r="L359">
        <v>1346</v>
      </c>
      <c r="N359">
        <v>1009</v>
      </c>
      <c r="O359" t="s">
        <v>289</v>
      </c>
      <c r="P359" t="s">
        <v>289</v>
      </c>
      <c r="Q359">
        <v>1</v>
      </c>
      <c r="X359">
        <v>0.02</v>
      </c>
      <c r="Y359">
        <v>28.6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0.02</v>
      </c>
      <c r="AH359">
        <v>2</v>
      </c>
      <c r="AI359">
        <v>92868229</v>
      </c>
      <c r="AJ359">
        <v>380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ROW(Source!A120)</f>
        <v>120</v>
      </c>
      <c r="B360">
        <v>92868242</v>
      </c>
      <c r="C360">
        <v>92868222</v>
      </c>
      <c r="D360">
        <v>49568041</v>
      </c>
      <c r="E360">
        <v>1</v>
      </c>
      <c r="F360">
        <v>1</v>
      </c>
      <c r="G360">
        <v>1</v>
      </c>
      <c r="H360">
        <v>3</v>
      </c>
      <c r="I360" t="s">
        <v>814</v>
      </c>
      <c r="J360" t="s">
        <v>815</v>
      </c>
      <c r="K360" t="s">
        <v>816</v>
      </c>
      <c r="L360">
        <v>1407</v>
      </c>
      <c r="N360">
        <v>1013</v>
      </c>
      <c r="O360" t="s">
        <v>599</v>
      </c>
      <c r="P360" t="s">
        <v>599</v>
      </c>
      <c r="Q360">
        <v>1</v>
      </c>
      <c r="X360">
        <v>1.2200000000000001E-2</v>
      </c>
      <c r="Y360">
        <v>119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1.2200000000000001E-2</v>
      </c>
      <c r="AH360">
        <v>2</v>
      </c>
      <c r="AI360">
        <v>92868230</v>
      </c>
      <c r="AJ360">
        <v>381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ROW(Source!A120)</f>
        <v>120</v>
      </c>
      <c r="B361">
        <v>92868243</v>
      </c>
      <c r="C361">
        <v>92868222</v>
      </c>
      <c r="D361">
        <v>49515638</v>
      </c>
      <c r="E361">
        <v>70</v>
      </c>
      <c r="F361">
        <v>1</v>
      </c>
      <c r="G361">
        <v>1</v>
      </c>
      <c r="H361">
        <v>3</v>
      </c>
      <c r="I361" t="s">
        <v>529</v>
      </c>
      <c r="J361" t="s">
        <v>6</v>
      </c>
      <c r="K361" t="s">
        <v>530</v>
      </c>
      <c r="L361">
        <v>1374</v>
      </c>
      <c r="N361">
        <v>1013</v>
      </c>
      <c r="O361" t="s">
        <v>531</v>
      </c>
      <c r="P361" t="s">
        <v>531</v>
      </c>
      <c r="Q361">
        <v>1</v>
      </c>
      <c r="X361">
        <v>0.34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0.34</v>
      </c>
      <c r="AH361">
        <v>2</v>
      </c>
      <c r="AI361">
        <v>92868231</v>
      </c>
      <c r="AJ361">
        <v>382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5.12.1.3.2 Индивидуальный тепловой пункт нежилых помещений (Л.18.2)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2026-05-13T07:58:16Z</dcterms:created>
  <dcterms:modified xsi:type="dcterms:W3CDTF">2026-05-13T07:58:50Z</dcterms:modified>
</cp:coreProperties>
</file>